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hidePivotFieldList="1" defaultThemeVersion="166925"/>
  <mc:AlternateContent xmlns:mc="http://schemas.openxmlformats.org/markup-compatibility/2006">
    <mc:Choice Requires="x15">
      <x15ac:absPath xmlns:x15ac="http://schemas.microsoft.com/office/spreadsheetml/2010/11/ac" url="C:\Users\kguarinb\Downloads\"/>
    </mc:Choice>
  </mc:AlternateContent>
  <xr:revisionPtr revIDLastSave="0" documentId="13_ncr:1_{0CFC7E23-305E-49C2-9221-C38D9EBDA94D}" xr6:coauthVersionLast="47" xr6:coauthVersionMax="47" xr10:uidLastSave="{00000000-0000-0000-0000-000000000000}"/>
  <bookViews>
    <workbookView xWindow="-120" yWindow="-120" windowWidth="29040" windowHeight="15840" tabRatio="898" activeTab="2" xr2:uid="{00000000-000D-0000-FFFF-FFFF00000000}"/>
  </bookViews>
  <sheets>
    <sheet name="1- Presentación" sheetId="33" r:id="rId1"/>
    <sheet name="Conceptos  37001" sheetId="38" r:id="rId2"/>
    <sheet name="2-Análisis del Contexto" sheetId="39" r:id="rId3"/>
    <sheet name="3-Estrategias" sheetId="40" r:id="rId4"/>
    <sheet name="4- Instructivo Riesgos " sheetId="34"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5" r:id="rId12"/>
    <sheet name="Seguimiento 3 Trimestre" sheetId="36" r:id="rId13"/>
    <sheet name="Seguimiento 4 Trimestre" sheetId="37" r:id="rId14"/>
  </sheets>
  <externalReferences>
    <externalReference r:id="rId15"/>
    <externalReference r:id="rId16"/>
    <externalReference r:id="rId17"/>
    <externalReference r:id="rId18"/>
  </externalReferences>
  <definedNames>
    <definedName name="_xlnm.Print_Area" localSheetId="2">'2-Análisis del Contexto'!$A$1:$F$81</definedName>
    <definedName name="_xlnm.Print_Area" localSheetId="3">'3-Estrategias'!$A$1:$G$13</definedName>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GEST">[2]GESTION!#REF!</definedName>
    <definedName name="INV">[2]INVERSION!#REF!</definedName>
    <definedName name="INV_GEST">#REF!</definedName>
    <definedName name="Posibilidad">[3]Hoja2!$H$3:$H$7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1" i="28" l="1"/>
  <c r="C54" i="28" l="1"/>
  <c r="C30" i="28"/>
  <c r="C94" i="28"/>
  <c r="C93" i="28"/>
  <c r="C84" i="28"/>
  <c r="C20" i="28"/>
  <c r="B10" i="28"/>
  <c r="F10" i="27"/>
  <c r="B60" i="29"/>
  <c r="C24" i="28"/>
  <c r="B60" i="28" l="1"/>
  <c r="J55" i="28" l="1"/>
  <c r="J50" i="28"/>
  <c r="J51" i="28"/>
  <c r="J53" i="28"/>
  <c r="J54" i="28"/>
  <c r="C53" i="28"/>
  <c r="C55" i="28"/>
  <c r="D55" i="28"/>
  <c r="B50" i="28"/>
  <c r="J41" i="28"/>
  <c r="J91" i="28"/>
  <c r="J92" i="28"/>
  <c r="J93" i="28"/>
  <c r="E99" i="29"/>
  <c r="E98" i="29"/>
  <c r="E97" i="29"/>
  <c r="E96" i="29"/>
  <c r="E95" i="29"/>
  <c r="E94" i="29"/>
  <c r="E93" i="29"/>
  <c r="E92" i="29"/>
  <c r="E91" i="29"/>
  <c r="L90" i="29"/>
  <c r="E90" i="29"/>
  <c r="C90" i="29"/>
  <c r="C90" i="18" s="1"/>
  <c r="B90" i="29"/>
  <c r="B90" i="18" s="1"/>
  <c r="A90" i="29"/>
  <c r="A90" i="18" s="1"/>
  <c r="E89" i="29"/>
  <c r="E88" i="29"/>
  <c r="E87" i="29"/>
  <c r="E86" i="29"/>
  <c r="E85" i="29"/>
  <c r="E84" i="29"/>
  <c r="E83" i="29"/>
  <c r="E82" i="29"/>
  <c r="E81" i="29"/>
  <c r="L80" i="29"/>
  <c r="E80" i="29"/>
  <c r="C80" i="29"/>
  <c r="C80" i="18" s="1"/>
  <c r="B80" i="29"/>
  <c r="B80" i="18" s="1"/>
  <c r="A80" i="29"/>
  <c r="A80" i="18" s="1"/>
  <c r="J83" i="28"/>
  <c r="C23" i="28"/>
  <c r="B20" i="28"/>
  <c r="J15" i="28"/>
  <c r="J16" i="28"/>
  <c r="L31" i="28"/>
  <c r="J33" i="28"/>
  <c r="J34" i="28"/>
  <c r="J35" i="28"/>
  <c r="J37" i="28"/>
  <c r="J38" i="28"/>
  <c r="J40" i="28"/>
  <c r="C33" i="28"/>
  <c r="C35" i="28"/>
  <c r="C34" i="28"/>
  <c r="D15" i="28"/>
  <c r="B80" i="28"/>
  <c r="C92" i="28"/>
  <c r="L91" i="28"/>
  <c r="C91" i="28"/>
  <c r="R90" i="28"/>
  <c r="S90" i="28" s="1"/>
  <c r="L90" i="28"/>
  <c r="J90" i="28"/>
  <c r="C90" i="28"/>
  <c r="B90" i="28"/>
  <c r="C83" i="28"/>
  <c r="J82" i="28"/>
  <c r="C82" i="28"/>
  <c r="J81" i="28"/>
  <c r="C81" i="28"/>
  <c r="R80" i="28"/>
  <c r="S80" i="28" s="1"/>
  <c r="L80" i="28"/>
  <c r="J80" i="28"/>
  <c r="K80" i="28" s="1"/>
  <c r="C80" i="28"/>
  <c r="A80" i="28"/>
  <c r="L99" i="27"/>
  <c r="K99" i="27" s="1"/>
  <c r="L98" i="27"/>
  <c r="K98" i="27" s="1"/>
  <c r="L97" i="27"/>
  <c r="K97" i="27" s="1"/>
  <c r="L96" i="27"/>
  <c r="K96" i="27" s="1"/>
  <c r="L95" i="27"/>
  <c r="K95" i="27" s="1"/>
  <c r="L94" i="27"/>
  <c r="K94" i="27" s="1"/>
  <c r="L93" i="27"/>
  <c r="K93" i="27" s="1"/>
  <c r="L92" i="27"/>
  <c r="K92" i="27" s="1"/>
  <c r="L91" i="27"/>
  <c r="K91" i="27" s="1"/>
  <c r="L90" i="27"/>
  <c r="K90" i="27" s="1"/>
  <c r="G90" i="27"/>
  <c r="H90" i="27" s="1"/>
  <c r="F90" i="29" s="1"/>
  <c r="L89" i="27"/>
  <c r="K89" i="27"/>
  <c r="L88" i="27"/>
  <c r="K88" i="27"/>
  <c r="L87" i="27"/>
  <c r="K87" i="27"/>
  <c r="L86" i="27"/>
  <c r="K86" i="27"/>
  <c r="L85" i="27"/>
  <c r="K85" i="27"/>
  <c r="L84" i="27"/>
  <c r="K84" i="27"/>
  <c r="L83" i="27"/>
  <c r="K83" i="27"/>
  <c r="L82" i="27"/>
  <c r="K82" i="27"/>
  <c r="L81" i="27"/>
  <c r="K81" i="27"/>
  <c r="L80" i="27"/>
  <c r="M80" i="27" s="1"/>
  <c r="G80" i="29" s="1"/>
  <c r="K80" i="27"/>
  <c r="G80" i="27"/>
  <c r="H80" i="27" s="1"/>
  <c r="F80" i="29" s="1"/>
  <c r="J23" i="28"/>
  <c r="J25" i="28"/>
  <c r="L21" i="28"/>
  <c r="L40" i="28"/>
  <c r="A70" i="29"/>
  <c r="B70" i="29"/>
  <c r="C70" i="29"/>
  <c r="E70" i="29"/>
  <c r="L70" i="29"/>
  <c r="E71" i="29"/>
  <c r="E72" i="29"/>
  <c r="E73" i="29"/>
  <c r="E74" i="29"/>
  <c r="E75" i="29"/>
  <c r="E76" i="29"/>
  <c r="E77" i="29"/>
  <c r="E78" i="29"/>
  <c r="E79" i="29"/>
  <c r="A70" i="28"/>
  <c r="B70" i="28"/>
  <c r="C70" i="28"/>
  <c r="J70" i="28"/>
  <c r="L70" i="28"/>
  <c r="R70" i="28"/>
  <c r="C71" i="28"/>
  <c r="J71" i="28"/>
  <c r="L71" i="28"/>
  <c r="R71" i="28"/>
  <c r="C72" i="28"/>
  <c r="J72" i="28"/>
  <c r="G70" i="27"/>
  <c r="H70" i="27" s="1"/>
  <c r="F70" i="29" s="1"/>
  <c r="L70" i="27"/>
  <c r="L71" i="27"/>
  <c r="K71" i="27" s="1"/>
  <c r="L72" i="27"/>
  <c r="K72" i="27" s="1"/>
  <c r="L73" i="27"/>
  <c r="K73" i="27" s="1"/>
  <c r="L74" i="27"/>
  <c r="K74" i="27" s="1"/>
  <c r="L75" i="27"/>
  <c r="K75" i="27" s="1"/>
  <c r="L76" i="27"/>
  <c r="K76" i="27" s="1"/>
  <c r="L77" i="27"/>
  <c r="K77" i="27" s="1"/>
  <c r="L78" i="27"/>
  <c r="K78" i="27" s="1"/>
  <c r="L79" i="27"/>
  <c r="K79" i="27" s="1"/>
  <c r="K90" i="28" l="1"/>
  <c r="M90" i="27"/>
  <c r="G90" i="29" s="1"/>
  <c r="K50" i="28"/>
  <c r="T80" i="28"/>
  <c r="J80" i="29" s="1"/>
  <c r="D80" i="18" s="1"/>
  <c r="U80" i="28"/>
  <c r="K80" i="29" s="1"/>
  <c r="E80" i="18" s="1"/>
  <c r="T90" i="28"/>
  <c r="J90" i="29" s="1"/>
  <c r="D90" i="18" s="1"/>
  <c r="O90" i="27"/>
  <c r="N90" i="27"/>
  <c r="H90" i="29" s="1"/>
  <c r="O80" i="27"/>
  <c r="N80" i="27"/>
  <c r="H80" i="29" s="1"/>
  <c r="S70" i="28"/>
  <c r="C70" i="37"/>
  <c r="C70" i="36"/>
  <c r="C70" i="35"/>
  <c r="C70" i="18"/>
  <c r="B70" i="37"/>
  <c r="B70" i="36"/>
  <c r="B70" i="35"/>
  <c r="B70" i="18"/>
  <c r="A70" i="37"/>
  <c r="A70" i="36"/>
  <c r="A70" i="35"/>
  <c r="A70" i="18"/>
  <c r="K70" i="28"/>
  <c r="T70" i="28" s="1"/>
  <c r="J70" i="29" s="1"/>
  <c r="M70" i="27"/>
  <c r="K70" i="27"/>
  <c r="U90" i="28" l="1"/>
  <c r="K90" i="29" s="1"/>
  <c r="E90" i="18" s="1"/>
  <c r="V80" i="28"/>
  <c r="M80" i="29" s="1"/>
  <c r="F80" i="18" s="1"/>
  <c r="N70" i="27"/>
  <c r="H70" i="29" s="1"/>
  <c r="G70" i="29"/>
  <c r="U70" i="28"/>
  <c r="K70" i="29" s="1"/>
  <c r="E70" i="36" s="1"/>
  <c r="D70" i="37"/>
  <c r="D70" i="36"/>
  <c r="D70" i="35"/>
  <c r="D70" i="18"/>
  <c r="E70" i="18"/>
  <c r="E70" i="37"/>
  <c r="E70" i="35"/>
  <c r="V70" i="28"/>
  <c r="M70" i="29" s="1"/>
  <c r="V90" i="28" l="1"/>
  <c r="M90" i="29" s="1"/>
  <c r="F90" i="18" s="1"/>
  <c r="F70" i="36"/>
  <c r="F70" i="18"/>
  <c r="F70" i="37"/>
  <c r="F70" i="35"/>
  <c r="A60" i="29" l="1"/>
  <c r="C60" i="29"/>
  <c r="E60" i="29"/>
  <c r="L60" i="29"/>
  <c r="E61" i="29"/>
  <c r="E62" i="29"/>
  <c r="E63" i="29"/>
  <c r="E64" i="29"/>
  <c r="E65" i="29"/>
  <c r="E66" i="29"/>
  <c r="E67" i="29"/>
  <c r="E68" i="29"/>
  <c r="E69" i="29"/>
  <c r="A60" i="28"/>
  <c r="C60" i="28"/>
  <c r="J60" i="28"/>
  <c r="L60" i="28"/>
  <c r="R60" i="28"/>
  <c r="C61" i="28"/>
  <c r="J61" i="28"/>
  <c r="L61" i="28"/>
  <c r="R61" i="28"/>
  <c r="C62" i="28"/>
  <c r="J62" i="28"/>
  <c r="C63" i="28"/>
  <c r="C64" i="28"/>
  <c r="C65" i="28"/>
  <c r="C66" i="28"/>
  <c r="C67" i="28"/>
  <c r="C68" i="28"/>
  <c r="G60" i="27"/>
  <c r="H60" i="27" s="1"/>
  <c r="F60" i="29" s="1"/>
  <c r="L60" i="27"/>
  <c r="L61" i="27"/>
  <c r="K61" i="27" s="1"/>
  <c r="L62" i="27"/>
  <c r="K62" i="27" s="1"/>
  <c r="L63" i="27"/>
  <c r="K63" i="27" s="1"/>
  <c r="L64" i="27"/>
  <c r="K64" i="27" s="1"/>
  <c r="L65" i="27"/>
  <c r="K65" i="27" s="1"/>
  <c r="L66" i="27"/>
  <c r="K66" i="27" s="1"/>
  <c r="L67" i="27"/>
  <c r="K67" i="27" s="1"/>
  <c r="L68" i="27"/>
  <c r="K68" i="27" s="1"/>
  <c r="L69" i="27"/>
  <c r="K69" i="27" s="1"/>
  <c r="S60" i="28" l="1"/>
  <c r="C60" i="37"/>
  <c r="C60" i="36"/>
  <c r="C60" i="35"/>
  <c r="C60" i="18"/>
  <c r="B60" i="37"/>
  <c r="B60" i="36"/>
  <c r="B60" i="35"/>
  <c r="B60" i="18"/>
  <c r="A60" i="37"/>
  <c r="A60" i="36"/>
  <c r="A60" i="35"/>
  <c r="A60" i="18"/>
  <c r="K60" i="28"/>
  <c r="T60" i="28" s="1"/>
  <c r="J60" i="29" s="1"/>
  <c r="M60" i="27"/>
  <c r="G60" i="29" s="1"/>
  <c r="K60" i="27"/>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30" i="27"/>
  <c r="K30" i="27" s="1"/>
  <c r="L31" i="27"/>
  <c r="K31" i="27" s="1"/>
  <c r="L32" i="27"/>
  <c r="K32" i="27" s="1"/>
  <c r="L33" i="27"/>
  <c r="K33" i="27" s="1"/>
  <c r="L34" i="27"/>
  <c r="K34" i="27" s="1"/>
  <c r="L35" i="27"/>
  <c r="K35" i="27" s="1"/>
  <c r="L36" i="27"/>
  <c r="K36" i="27" s="1"/>
  <c r="L37" i="27"/>
  <c r="K37" i="27" s="1"/>
  <c r="L38" i="27"/>
  <c r="K38" i="27" s="1"/>
  <c r="L40" i="27"/>
  <c r="L41" i="27"/>
  <c r="K41" i="27" s="1"/>
  <c r="L42" i="27"/>
  <c r="K42" i="27" s="1"/>
  <c r="L43" i="27"/>
  <c r="K43" i="27" s="1"/>
  <c r="L44" i="27"/>
  <c r="K44" i="27" s="1"/>
  <c r="L45" i="27"/>
  <c r="K45" i="27" s="1"/>
  <c r="L46" i="27"/>
  <c r="K46" i="27" s="1"/>
  <c r="L47" i="27"/>
  <c r="K47" i="27" s="1"/>
  <c r="L48" i="27"/>
  <c r="L49" i="27"/>
  <c r="K49" i="27" s="1"/>
  <c r="L50" i="27"/>
  <c r="K50" i="27" s="1"/>
  <c r="L51" i="27"/>
  <c r="K51" i="27" s="1"/>
  <c r="L52" i="27"/>
  <c r="K52" i="27" s="1"/>
  <c r="L53" i="27"/>
  <c r="K53" i="27" s="1"/>
  <c r="L54" i="27"/>
  <c r="K54" i="27" s="1"/>
  <c r="L55" i="27"/>
  <c r="K55" i="27" s="1"/>
  <c r="L56" i="27"/>
  <c r="K56" i="27" s="1"/>
  <c r="L57" i="27"/>
  <c r="K57" i="27" s="1"/>
  <c r="L58" i="27"/>
  <c r="K58" i="27" s="1"/>
  <c r="L59" i="27"/>
  <c r="K59" i="27" s="1"/>
  <c r="D60" i="37" l="1"/>
  <c r="D60" i="18"/>
  <c r="D60" i="35"/>
  <c r="D60" i="36"/>
  <c r="N60" i="27"/>
  <c r="H60" i="29" s="1"/>
  <c r="U60" i="28"/>
  <c r="K60" i="29" s="1"/>
  <c r="K48" i="27"/>
  <c r="K40" i="27"/>
  <c r="E60" i="37" l="1"/>
  <c r="E60" i="36"/>
  <c r="E60" i="35"/>
  <c r="E60" i="18"/>
  <c r="V60" i="28"/>
  <c r="M60" i="29" s="1"/>
  <c r="L50" i="29"/>
  <c r="C50" i="29"/>
  <c r="C50" i="36" s="1"/>
  <c r="B50" i="29"/>
  <c r="B50" i="35" s="1"/>
  <c r="A50" i="29"/>
  <c r="A50" i="18" s="1"/>
  <c r="L40" i="29"/>
  <c r="C40" i="29"/>
  <c r="C40" i="37" s="1"/>
  <c r="B40" i="29"/>
  <c r="B40" i="36" s="1"/>
  <c r="A40" i="29"/>
  <c r="A40" i="35" s="1"/>
  <c r="F60" i="35" l="1"/>
  <c r="F60" i="18"/>
  <c r="F60" i="37"/>
  <c r="F60" i="36"/>
  <c r="B50" i="18"/>
  <c r="B40" i="35"/>
  <c r="C50" i="18"/>
  <c r="C50" i="35"/>
  <c r="C40" i="35"/>
  <c r="C40" i="36"/>
  <c r="A50" i="37"/>
  <c r="A50" i="36"/>
  <c r="A40" i="37"/>
  <c r="B50" i="37"/>
  <c r="A50" i="35"/>
  <c r="A40" i="36"/>
  <c r="B50" i="36"/>
  <c r="B40" i="37"/>
  <c r="C50" i="37"/>
  <c r="A40" i="18"/>
  <c r="B40" i="18"/>
  <c r="C40" i="18"/>
  <c r="A40" i="28"/>
  <c r="C51" i="28" l="1"/>
  <c r="C52" i="28"/>
  <c r="C50" i="28"/>
  <c r="C41" i="28"/>
  <c r="C40" i="28"/>
  <c r="B40" i="28"/>
  <c r="C25" i="28"/>
  <c r="C15" i="28"/>
  <c r="L11" i="28" l="1"/>
  <c r="C14" i="28"/>
  <c r="G40" i="27"/>
  <c r="H40" i="27" s="1"/>
  <c r="F40" i="29" s="1"/>
  <c r="M40" i="27" l="1"/>
  <c r="N40" i="27" l="1"/>
  <c r="H40" i="29" s="1"/>
  <c r="G40" i="29"/>
  <c r="O40" i="27"/>
  <c r="G20" i="27"/>
  <c r="G30" i="27"/>
  <c r="G10" i="27"/>
  <c r="K11" i="27"/>
  <c r="B30" i="28" l="1"/>
  <c r="A30" i="28"/>
  <c r="A20" i="28"/>
  <c r="J20" i="28"/>
  <c r="L20" i="28"/>
  <c r="R20" i="28"/>
  <c r="S20" i="28" s="1"/>
  <c r="C21" i="28"/>
  <c r="C22" i="28"/>
  <c r="C26" i="28"/>
  <c r="C27" i="28"/>
  <c r="C28" i="28"/>
  <c r="C29" i="28"/>
  <c r="J30" i="28"/>
  <c r="L30" i="28"/>
  <c r="R30" i="28"/>
  <c r="C31" i="28"/>
  <c r="R31" i="28"/>
  <c r="C32" i="28"/>
  <c r="C36" i="28"/>
  <c r="C37" i="28"/>
  <c r="C38" i="28"/>
  <c r="A30" i="29"/>
  <c r="B30" i="29"/>
  <c r="C30" i="29"/>
  <c r="L30" i="29"/>
  <c r="R50" i="28"/>
  <c r="L50" i="28"/>
  <c r="A50" i="28"/>
  <c r="R40" i="28"/>
  <c r="C30" i="37" l="1"/>
  <c r="C30" i="18"/>
  <c r="C30" i="35"/>
  <c r="C30" i="36"/>
  <c r="B30" i="36"/>
  <c r="B30" i="37"/>
  <c r="B30" i="18"/>
  <c r="B30" i="35"/>
  <c r="A30" i="35"/>
  <c r="A30" i="36"/>
  <c r="A30" i="37"/>
  <c r="A30" i="18"/>
  <c r="S30" i="28"/>
  <c r="K30" i="28"/>
  <c r="K20" i="28"/>
  <c r="S50" i="28"/>
  <c r="K40" i="28"/>
  <c r="T40" i="28" s="1"/>
  <c r="S40" i="28"/>
  <c r="U40" i="28" l="1"/>
  <c r="K40" i="29" s="1"/>
  <c r="E40" i="36" s="1"/>
  <c r="E40" i="37" l="1"/>
  <c r="E40" i="18"/>
  <c r="E40" i="35"/>
  <c r="V40" i="28"/>
  <c r="M40" i="29" s="1"/>
  <c r="J40" i="29"/>
  <c r="G50" i="27"/>
  <c r="H50" i="27" s="1"/>
  <c r="F50" i="29" s="1"/>
  <c r="H30" i="27"/>
  <c r="C13" i="28"/>
  <c r="D40" i="18" l="1"/>
  <c r="D40" i="37"/>
  <c r="D40" i="36"/>
  <c r="D40" i="35"/>
  <c r="F40" i="18"/>
  <c r="F40" i="36"/>
  <c r="F40" i="35"/>
  <c r="F40" i="37"/>
  <c r="T50" i="28"/>
  <c r="J50" i="29" s="1"/>
  <c r="T30" i="28"/>
  <c r="F30" i="29"/>
  <c r="M50" i="27"/>
  <c r="M30" i="27"/>
  <c r="N30" i="27" s="1"/>
  <c r="H30" i="29" s="1"/>
  <c r="D50" i="37" l="1"/>
  <c r="D50" i="18"/>
  <c r="D50" i="35"/>
  <c r="D50" i="36"/>
  <c r="U50" i="28"/>
  <c r="G50" i="29"/>
  <c r="O30" i="27"/>
  <c r="N50" i="27"/>
  <c r="H50" i="29" s="1"/>
  <c r="G30" i="29"/>
  <c r="U30" i="28"/>
  <c r="K30" i="29" s="1"/>
  <c r="J30" i="29"/>
  <c r="O50" i="27"/>
  <c r="D30" i="18" l="1"/>
  <c r="D30" i="35"/>
  <c r="D30" i="36"/>
  <c r="D30" i="37"/>
  <c r="E30" i="37"/>
  <c r="E30" i="35"/>
  <c r="E30" i="18"/>
  <c r="E30" i="36"/>
  <c r="V50" i="28"/>
  <c r="M50" i="29" s="1"/>
  <c r="K50" i="29"/>
  <c r="V30" i="28"/>
  <c r="M30" i="29" s="1"/>
  <c r="F50" i="37" l="1"/>
  <c r="F50" i="35"/>
  <c r="F50" i="18"/>
  <c r="F50" i="36"/>
  <c r="F30" i="36"/>
  <c r="F30" i="37"/>
  <c r="F30" i="35"/>
  <c r="F30" i="18"/>
  <c r="E50" i="37"/>
  <c r="E50" i="35"/>
  <c r="E50" i="36"/>
  <c r="E50" i="18"/>
  <c r="A10" i="28"/>
  <c r="I33" i="5" a="1"/>
  <c r="I33" i="5" s="1"/>
  <c r="C20" i="29" l="1"/>
  <c r="C10" i="29"/>
  <c r="I27" i="5" a="1"/>
  <c r="C10" i="37" l="1"/>
  <c r="C10" i="36"/>
  <c r="C10" i="35"/>
  <c r="C20" i="37"/>
  <c r="C20" i="35"/>
  <c r="C20" i="36"/>
  <c r="I27" i="5"/>
  <c r="L10" i="28"/>
  <c r="C12" i="28"/>
  <c r="C10" i="28"/>
  <c r="L10" i="27" l="1"/>
  <c r="I21" i="5"/>
  <c r="I22" i="5"/>
  <c r="M10" i="27" l="1"/>
  <c r="K10" i="27"/>
  <c r="C20" i="18"/>
  <c r="C10" i="18"/>
  <c r="M20" i="27" l="1"/>
  <c r="G20" i="29" l="1"/>
  <c r="U20" i="28"/>
  <c r="G10" i="29"/>
  <c r="L20" i="29"/>
  <c r="A20" i="29"/>
  <c r="B20" i="29"/>
  <c r="R10" i="28"/>
  <c r="J11" i="28"/>
  <c r="J10" i="28"/>
  <c r="K10" i="28" s="1"/>
  <c r="B20" i="36" l="1"/>
  <c r="B20" i="37"/>
  <c r="B20" i="35"/>
  <c r="A20" i="35"/>
  <c r="A20" i="36"/>
  <c r="A20" i="37"/>
  <c r="B20" i="18"/>
  <c r="A20" i="18"/>
  <c r="S10" i="28"/>
  <c r="U10" i="28" s="1"/>
  <c r="H10" i="27" l="1"/>
  <c r="H20" i="27"/>
  <c r="N20" i="27" l="1"/>
  <c r="H20" i="29" s="1"/>
  <c r="T20" i="28"/>
  <c r="V20" i="28" s="1"/>
  <c r="M20" i="29" s="1"/>
  <c r="O10" i="27"/>
  <c r="N10" i="27"/>
  <c r="H10" i="29" s="1"/>
  <c r="T10" i="28"/>
  <c r="V10" i="28" s="1"/>
  <c r="M10" i="29" s="1"/>
  <c r="O20" i="27"/>
  <c r="F20" i="29"/>
  <c r="E10" i="29"/>
  <c r="B10" i="29"/>
  <c r="A10" i="29"/>
  <c r="B10" i="36" l="1"/>
  <c r="B10" i="37"/>
  <c r="B10" i="35"/>
  <c r="A10" i="35"/>
  <c r="A10" i="36"/>
  <c r="A10" i="37"/>
  <c r="F10" i="36"/>
  <c r="F10" i="37"/>
  <c r="F10" i="35"/>
  <c r="F20" i="37"/>
  <c r="F20" i="35"/>
  <c r="F20" i="36"/>
  <c r="B10" i="18"/>
  <c r="F10" i="18"/>
  <c r="A10" i="18"/>
  <c r="F20" i="18"/>
  <c r="J20" i="29"/>
  <c r="D20" i="35" l="1"/>
  <c r="D20" i="36"/>
  <c r="D20" i="37"/>
  <c r="D20" i="18"/>
  <c r="L10" i="29"/>
  <c r="K10" i="29" l="1"/>
  <c r="E10" i="36" l="1"/>
  <c r="E10" i="37"/>
  <c r="E10" i="35"/>
  <c r="E10" i="18"/>
  <c r="K20" i="29"/>
  <c r="E20" i="35" l="1"/>
  <c r="E20" i="37"/>
  <c r="E20" i="36"/>
  <c r="E20" i="18"/>
  <c r="F10" i="29"/>
  <c r="J10" i="29" l="1"/>
  <c r="D10" i="37" l="1"/>
  <c r="D10" i="35"/>
  <c r="D10" i="36"/>
  <c r="D10" i="1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prababilidad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<sst xmlns="http://schemas.openxmlformats.org/spreadsheetml/2006/main" count="1013" uniqueCount="554">
  <si>
    <t xml:space="preserve"> MAPA DE RIESGOS SIGCMA</t>
  </si>
  <si>
    <t>DEPENDENCIA (Unidad misional del CSJ o Unidad de la DEAJ o Seccional o CSJ en caso de despachos judiciales certificados)</t>
  </si>
  <si>
    <t>CENTRO DE DOCUMENTACIÓN JUDICIAL - CENDOJ</t>
  </si>
  <si>
    <t>PROCESO (indique el tipo de proceso si es Estratégico. Misional, Apoyo, Evaluación y Mejora y especifique el nombre del proceso)</t>
  </si>
  <si>
    <t>Estrategicos</t>
  </si>
  <si>
    <t>COMUNICACIÓN INSTITUCIONAL</t>
  </si>
  <si>
    <t>CONSEJO SUPERIOR DE LA JUDICATURA</t>
  </si>
  <si>
    <t>X</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</si>
  <si>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</si>
  <si>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</si>
  <si>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</si>
  <si>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</si>
  <si>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</si>
  <si>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</si>
  <si>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</si>
  <si>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</si>
  <si>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</si>
  <si>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</si>
  <si>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</si>
  <si>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</si>
  <si>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</si>
  <si>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</si>
  <si>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rPr>
        <sz val="11"/>
        <color rgb="FF000000"/>
        <rFont val="Calibri"/>
        <family val="2"/>
        <scheme val="minor"/>
      </rPr>
      <t>La norma ISO37001:2017  define el soborno como: "</t>
    </r>
    <r>
      <rPr>
        <sz val="11"/>
        <color rgb="FF4472C4"/>
        <rFont val="Calibri"/>
        <family val="2"/>
        <scheme val="minor"/>
      </rPr>
      <t>Oferta</t>
    </r>
    <r>
      <rPr>
        <sz val="11"/>
        <color rgb="FF000000"/>
        <rFont val="Calibri"/>
        <family val="2"/>
        <scheme val="minor"/>
      </rPr>
      <t xml:space="preserve">, </t>
    </r>
    <r>
      <rPr>
        <sz val="11"/>
        <color rgb="FFED7D31"/>
        <rFont val="Calibri"/>
        <family val="2"/>
        <scheme val="minor"/>
      </rPr>
      <t>promesa</t>
    </r>
    <r>
      <rPr>
        <sz val="11"/>
        <color rgb="FF000000"/>
        <rFont val="Calibri"/>
        <family val="2"/>
        <scheme val="minor"/>
      </rPr>
      <t xml:space="preserve">, </t>
    </r>
    <r>
      <rPr>
        <sz val="11"/>
        <color rgb="FF70AD47"/>
        <rFont val="Calibri"/>
        <family val="2"/>
        <scheme val="minor"/>
      </rPr>
      <t>entrega</t>
    </r>
    <r>
      <rPr>
        <sz val="11"/>
        <color rgb="FF000000"/>
        <rFont val="Calibri"/>
        <family val="2"/>
        <scheme val="minor"/>
      </rPr>
      <t xml:space="preserve">, aceptación o </t>
    </r>
    <r>
      <rPr>
        <sz val="11"/>
        <color rgb="FF7030A0"/>
        <rFont val="Calibri"/>
        <family val="2"/>
        <scheme val="minor"/>
      </rPr>
      <t>solicitud</t>
    </r>
    <r>
      <rPr>
        <sz val="11"/>
        <color rgb="FF000000"/>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</si>
  <si>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</si>
  <si>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</si>
  <si>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</si>
  <si>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</si>
  <si>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</si>
  <si>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SUPERIOR DE LA JUDICATURA </t>
  </si>
  <si>
    <t xml:space="preserve">PROCESO </t>
  </si>
  <si>
    <t xml:space="preserve">DEPENDENCIA ADMINISTRATIVA O JUDICIAL CERTIFICADA </t>
  </si>
  <si>
    <t>CENTRO DE DOCUMENTACION JUDICIAL CENDOJ.</t>
  </si>
  <si>
    <t>OBJETIVO DEL PROCESO</t>
  </si>
  <si>
    <t>MAPA DE PROCESOS CONSEJO SUPERIOR DE LA JUDICATURA</t>
  </si>
  <si>
    <t>PROCESOS DEPENDENCIA JUDICIALES CERTIFICADAS</t>
  </si>
  <si>
    <t>Garantizar las estrategias para fortalecer la identidad institucional de la Rama Judicial, mediante la difusión de información administrativa y judicial por medio de las tecnologías de la información y comunicaciones, para generar visibilidad, credibilidad y reconocimiento de la administración de justicia en la sociedad, en el marco del sistema de gestión de la calidad, medio ambiente, seguridad y salud en el trabajo y antisoborno de la Rama Judicial .</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</si>
  <si>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</si>
  <si>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</si>
  <si>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</si>
  <si>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</si>
  <si>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</si>
  <si>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</si>
  <si>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</si>
  <si>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</si>
  <si>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</si>
  <si>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Cambio de Normatividad y Regulaciones Expedidas por el Gobierno Nacional o el Congreso de la Republica que afecten la administración de Justicia.</t>
  </si>
  <si>
    <t>Pronunciamientos de Altas Cortes que impacten a la administración de Justicia</t>
  </si>
  <si>
    <t>Económicos y Financieros (disponibilidad de capital, liquidez, mercados financieros, desempleo, competencia)</t>
  </si>
  <si>
    <t>Presupuesto insuficiente asignado para  la vigencia 2024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</si>
  <si>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</si>
  <si>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</si>
  <si>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</si>
  <si>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</si>
  <si>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</si>
  <si>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</si>
  <si>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</si>
  <si>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</si>
  <si>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</si>
  <si>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</si>
  <si>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</si>
  <si>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</si>
  <si>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</si>
  <si>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</si>
  <si>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</si>
  <si>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</si>
  <si>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</si>
  <si>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</si>
  <si>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</si>
  <si>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acuerdos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</si>
  <si>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</si>
  <si>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</si>
  <si>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</si>
  <si>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</si>
  <si>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</si>
  <si>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</si>
  <si>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</si>
  <si>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</si>
  <si>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</si>
  <si>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</si>
  <si>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</si>
  <si>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</si>
  <si>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</si>
  <si>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</si>
  <si>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</si>
  <si>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</si>
  <si>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</si>
  <si>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</si>
  <si>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</si>
  <si>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</si>
  <si>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</si>
  <si>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</si>
  <si>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</si>
  <si>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</si>
  <si>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</si>
  <si>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</si>
  <si>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</si>
  <si>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</si>
  <si>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</si>
  <si>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</si>
  <si>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</si>
  <si>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Carencia  de manual  de funciones y procedimientos  para los servidores Judiciales (desactualizado)</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</si>
  <si>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</si>
  <si>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</si>
  <si>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</si>
  <si>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</si>
  <si>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</si>
  <si>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</si>
  <si>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</si>
  <si>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</si>
  <si>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</si>
  <si>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</si>
  <si>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</si>
  <si>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</si>
  <si>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</si>
  <si>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</si>
  <si>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</si>
  <si>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</si>
  <si>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</si>
  <si>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</si>
  <si>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</si>
  <si>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</si>
  <si>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</si>
  <si>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</si>
  <si>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</si>
  <si>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</si>
  <si>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</si>
  <si>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No disponibilidad de los productos o servicios establecidos para la transformación Digital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</si>
  <si>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</si>
  <si>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</si>
  <si>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</si>
  <si>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Micrositio de fácil acceso a los documentos propios del Sistema Integrado de Gestión y Control de la Calidad y el Medio Ambiente.</t>
  </si>
  <si>
    <t>Avances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</si>
  <si>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</si>
  <si>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</si>
  <si>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</si>
  <si>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</si>
  <si>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</si>
  <si>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</si>
  <si>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</si>
  <si>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</si>
  <si>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</si>
  <si>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</si>
  <si>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comunicación, para generar mayor información a las partes interesadas</t>
  </si>
  <si>
    <t>Fortalecimiento de la pagina web institucional y mecanismos de comunicación</t>
  </si>
  <si>
    <t>Deficientes estrategias y mecanismos para el fortalecimiento de la atención al usuario</t>
  </si>
  <si>
    <t>Uso adecuado del micrositio asignado al Consejo Seccional de la Judicatura</t>
  </si>
  <si>
    <t>Necesidad de fortalecer la metodología y estandares para la gestión y seguimiento de PQRS</t>
  </si>
  <si>
    <t>uso y apropiación del servicio de correo electrónico institucional y las herramientas colaborativas asociadas al servicio</t>
  </si>
  <si>
    <t>uso y apropiación del aplicativo SIGOBIUS</t>
  </si>
  <si>
    <t>uso y apropiación de las aplicaciones,  herramientas y plataformas institucionales coordinadas por el Centro de Documentación Judicial – CENDOJ</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</si>
  <si>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</si>
  <si>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</si>
  <si>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</si>
  <si>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</si>
  <si>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</si>
  <si>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</si>
  <si>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</si>
  <si>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</si>
  <si>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</si>
  <si>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</si>
  <si>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</si>
  <si>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</si>
  <si>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</si>
  <si>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</si>
  <si>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</si>
  <si>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</si>
  <si>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</si>
  <si>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</si>
  <si>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</si>
  <si>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</si>
  <si>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</si>
  <si>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</si>
  <si>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</si>
  <si>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</si>
  <si>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5,7,16</t>
  </si>
  <si>
    <t>Realizar seguimiento al plan de acción y realizar el reporte oportuno</t>
  </si>
  <si>
    <t>Implementar mecanismos para la retroalimentación de las  partes interesadas</t>
  </si>
  <si>
    <t>Mantener, actualizar y documentar  el Sistema Integrado de Gestión SIGCMA, en el contexto especifico</t>
  </si>
  <si>
    <t>6,10,18,28</t>
  </si>
  <si>
    <t>Solicitar apoyo al CENDOJ para realización de capacitaciones en tablas de retención documental (TRD)</t>
  </si>
  <si>
    <t>Hacer uso de la información y de las herramientas tecnológicas dispuestas para la prestación de los servicios</t>
  </si>
  <si>
    <t>14,15,16</t>
  </si>
  <si>
    <t>14,22, 23</t>
  </si>
  <si>
    <t xml:space="preserve">Matriz de riesgos
Plan de acción </t>
  </si>
  <si>
    <t>Motivar a los servidores judiciales en la Implementación del plan de gestión ambiental en cada sede administrativa o judicial</t>
  </si>
  <si>
    <t>Plan de acción</t>
  </si>
  <si>
    <t>Fortalecer los mecanismos de acceso a la información y promoción de la justicia abierta y 
transparencia</t>
  </si>
  <si>
    <t>7,21,29,31,32,33</t>
  </si>
  <si>
    <t>Realizar identificación y cumplimiento de los requisitos legales y reglamentarios</t>
  </si>
  <si>
    <t>2,3,18</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</si>
  <si>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</si>
  <si>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</si>
  <si>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</si>
  <si>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</si>
  <si>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</si>
  <si>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</si>
  <si>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</si>
  <si>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</si>
  <si>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</si>
  <si>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</si>
  <si>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</si>
  <si>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</si>
  <si>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</si>
  <si>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</si>
  <si>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</si>
  <si>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</si>
  <si>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</si>
  <si>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</si>
  <si>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</si>
  <si>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</si>
  <si>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</si>
  <si>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</si>
  <si>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</si>
  <si>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</si>
  <si>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</si>
  <si>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</si>
  <si>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</si>
  <si>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</si>
  <si>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</si>
  <si>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</si>
  <si>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</si>
  <si>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</si>
  <si>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</si>
  <si>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</si>
  <si>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</si>
  <si>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</si>
  <si>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</si>
  <si>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</si>
  <si>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</si>
  <si>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</si>
  <si>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</si>
  <si>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</si>
  <si>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</si>
  <si>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</si>
  <si>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</si>
  <si>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</si>
  <si>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</si>
  <si>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</si>
  <si>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</si>
  <si>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</si>
  <si>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</si>
  <si>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</si>
  <si>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</si>
  <si>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</si>
  <si>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</si>
  <si>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</si>
  <si>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</si>
  <si>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</si>
  <si>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</si>
  <si>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</si>
  <si>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</si>
  <si>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</si>
  <si>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</si>
  <si>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</si>
  <si>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</si>
  <si>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</si>
  <si>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</si>
  <si>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</si>
  <si>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</si>
  <si>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</si>
  <si>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</si>
  <si>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</si>
  <si>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</si>
  <si>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</si>
  <si>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</si>
  <si>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</si>
  <si>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</si>
  <si>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Central - 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</si>
  <si>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</si>
  <si>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</si>
  <si>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</si>
  <si>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</si>
  <si>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</si>
  <si>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</si>
  <si>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</si>
  <si>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</si>
  <si>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</si>
  <si>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</si>
  <si>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</si>
  <si>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</si>
  <si>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</si>
  <si>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</si>
  <si>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</si>
  <si>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</si>
  <si>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materiliza el riesgo? </t>
  </si>
  <si>
    <t>IMPACTO</t>
  </si>
  <si>
    <t>CALIFICACION DEL RIESGO</t>
  </si>
  <si>
    <t>Posibilidad de Incumplimiento en la publicación de información</t>
  </si>
  <si>
    <t xml:space="preserve">Incumplimiento en la publicación de la información administrativa y Judicial de uso y consulta para los usuarios y partes interesadas, en el tiempo establecido o requerido, por Ley o por la Entidad.
</t>
  </si>
  <si>
    <t>1. Fallas, Indisponibilidad y/o colapso de la infraestructura tecnológica que soporta los servicios digitales de la Rama Judicial</t>
  </si>
  <si>
    <t>Afectación de reputacion,imagén,  credibilidad, satisfacción de usuarios y PI</t>
  </si>
  <si>
    <t xml:space="preserve">De la entidad y sector justicia a nivel internacional </t>
  </si>
  <si>
    <t>2. Dificultad en la obtención del material debidamente procesado para su publicación.</t>
  </si>
  <si>
    <t>Interrupción o afectación en la prestación del servicio judicial</t>
  </si>
  <si>
    <t>Entre  145 a 192 horas  hábiles al año</t>
  </si>
  <si>
    <t>3. Falta de gestión por parte del publicador de contenidos de la actividad asignada.</t>
  </si>
  <si>
    <t>4. Incumplimiento o retraso de los proveedores en la prestación del servicio y/o ejecución de actividades.</t>
  </si>
  <si>
    <t>5. Falta de oportunidad en la gestión de las solicitudes.</t>
  </si>
  <si>
    <t>6. Omisión en la publicación de la información de manera injustificada</t>
  </si>
  <si>
    <t xml:space="preserve">1. Falta de revisión y analisis  de la  información a publicar. </t>
  </si>
  <si>
    <t xml:space="preserve">De la entidad y sector justicia a nivel nacional </t>
  </si>
  <si>
    <t xml:space="preserve">2. Falta de coordinación en la ejecución de las actividades por la participación de diversos actores. </t>
  </si>
  <si>
    <t>Afectación Económica</t>
  </si>
  <si>
    <t>Afectación al presupuesto  en un valor  &lt;1% y ≥5%.</t>
  </si>
  <si>
    <t>3. Ausencia de parámetros para la consolidación de la información.</t>
  </si>
  <si>
    <t>4. Incumplimiento de los lineamientos definidos para la publicación de información.</t>
  </si>
  <si>
    <t>5. Errores en el material entregado por parte de los proveedores o contratistas</t>
  </si>
  <si>
    <t>6. Demora en la obtención del material debidamente procesado  para su diagramación y/o impresión</t>
  </si>
  <si>
    <t xml:space="preserve">Posibilidad de pérdida de información </t>
  </si>
  <si>
    <t>Perdida parcial y/o total de la información en el portal de la Rama Judicial, correo eletrónico, herramientas colaborativas, audiencias virtuales, streaming</t>
  </si>
  <si>
    <t xml:space="preserve">Entre e 193 a 240 horas  habiles al año   </t>
  </si>
  <si>
    <t>2. Falta de copias de seguridad actualizadas.</t>
  </si>
  <si>
    <t>Interrupción o afectación en la prestación del servicio administrativo</t>
  </si>
  <si>
    <t>Entre 193 a 288 horas   habiles al año  o afectación media</t>
  </si>
  <si>
    <t>3. Desastres físicos o naturales.</t>
  </si>
  <si>
    <t>4. Error humano o borrado accidental</t>
  </si>
  <si>
    <t>5. Virus informático</t>
  </si>
  <si>
    <t>6.Suplantación de usuarios para eliminar o modificar información publicada</t>
  </si>
  <si>
    <t>7.Perdida o hackeo de información derivada de ataques cibernéticos</t>
  </si>
  <si>
    <t>8. Debilidad en los controles establecidos por parte de la interventoría, la supervisión del contrato o la coordinación del servicio</t>
  </si>
  <si>
    <t>9.  Borrado malintencionado</t>
  </si>
  <si>
    <t xml:space="preserve">10. cambios tecnológicos que dificultan la disponibilidad de información  </t>
  </si>
  <si>
    <t>Posibilidad de publicación de infomacion de datos personales, sensibles, semiprivados y privados, por parte de los Despachos Judiciales y administradores de contenidos</t>
  </si>
  <si>
    <t>Publicación o difusión  de información sin el cumplimiento de los criterios de legalidad, seguridad, calidad o imágen establecidos.</t>
  </si>
  <si>
    <t>1. Desconocimiento y/o no aplicación por parte de los Despachos Judiciales y administradores de contenidos, de la normatividad sobre protección de datos personales, sensibles, semiprivados y privados</t>
  </si>
  <si>
    <t xml:space="preserve">De la entidad, seccional, despachos a nivel local o municipal </t>
  </si>
  <si>
    <t>2. Uso de contraseñas debiles para acceder a las plataformas institucionales.</t>
  </si>
  <si>
    <t>Recibir dádivas o beneficios a nombre propio o de terceros para alterar la información del portal web y aplicaciones conexas de la Rama Judicial, de las cuentas de correo electrónicos institucionales, del agendamiento de las audiencias virtuales, u otros</t>
  </si>
  <si>
    <t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t>
  </si>
  <si>
    <t>1. Falta de ética y valores.</t>
  </si>
  <si>
    <t>2. Insuficientes programas de capacitación para la toma de conciencia debido al desconocimiento de la ley antisoborno, anticorrupción, de los valores y principios propios de la entidad.</t>
  </si>
  <si>
    <t>3. Desconocimiento del Código de Etica y Buen Gobierno.</t>
  </si>
  <si>
    <t>4. Uso de contraseñas debiles para acceder a las plataformas institucionales.</t>
  </si>
  <si>
    <t xml:space="preserve">5. Falta de validaciones por parte del superior del servidor judicial que realiza la publicación de información en el portal  </t>
  </si>
  <si>
    <t>6. Falta de validaciones por parte del superior del servidor para el agendamiento y realización de las audiencias virtuales</t>
  </si>
  <si>
    <t>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t>
  </si>
  <si>
    <t>Cuando por indebido interés se actúe afectando la prestación del servicio de Audiencias Virtuales, Videoconferencias y  streaming (Servicios por Demanda), afectando el desarrollo de procesos judiciales o la transmisión de eventos.</t>
  </si>
  <si>
    <t>1. Falta de ética de los servidores públicos (Debilidades en principios y valores).</t>
  </si>
  <si>
    <t>Entre 0 a 96 horas habiles al año  o afectación minima</t>
  </si>
  <si>
    <t>2. Falta de ética de terceros interesados  (Debilidades principios y valores).</t>
  </si>
  <si>
    <t>3. Debilidad en los controles establecidos por parte del Despacho Judicial, la interventoría, la supervisión del contrato o la coordinación del servicio, a los servicios de Audiencias Virtuales, Videoconferencias y  streaming (Servicios por Demanda).</t>
  </si>
  <si>
    <t>Ofrecer, prometer, entregar, aceptar o solicitar una ventaja indebida para ocultar, modificar o eliminar información publicada en el Portal Web de la Rama Judicial para  favorecer intereses en beneficio propio o de terceros.</t>
  </si>
  <si>
    <t xml:space="preserve"> Cuando la información que se publica en el Portal de la Rama Judicial se oculta, modifica o elimina de manera indebida, afectando la imagen reputacional de la Rama Judicial.</t>
  </si>
  <si>
    <t>3. Debilidad en los controles establecidos para la publicación de información en el portal web de la Rama Judicial.</t>
  </si>
  <si>
    <t>Recibir dádivas o beneficios a nombre propio o de terceros para la reproducción y comercialización  ilegal de publicaciones.</t>
  </si>
  <si>
    <t>Recibir dádivas o beneficios a nombre propio o de terceros por la reproducción y comercialización ilegal de publicaciones generadas por la Rama Judicial.</t>
  </si>
  <si>
    <t xml:space="preserve">De un área del nivel central, seccional o despacho judicial </t>
  </si>
  <si>
    <t>2. Insuficientes programas de capacitación para la toma de conciencia debido al desconocimiento de la ley antisoborno (ISO 37001:2016), anticorrupción, de los  valores y principios propios de la entidad.</t>
  </si>
  <si>
    <t>4. Deficiencias y/o fallas de control, registro y verificación de inventarios</t>
  </si>
  <si>
    <t>5. Deficiencias en el control de acceso al material digital para su comercialización ilegal</t>
  </si>
  <si>
    <t xml:space="preserve">Recibir dádivas o beneficios a nombre propio o de terceros para la expedición de certificación de servicios y productos no recibidos. </t>
  </si>
  <si>
    <t xml:space="preserve">Recibir dádivas o beneficios a nombre propio o de terceros para la expedición de certificación a proveedores de servicios y productos de divulgación no recibidos. </t>
  </si>
  <si>
    <t>2. Insuficientes programas de capacitación para la toma de conciencia debido al desconocimiento de la ley antisoborno (ISO 37001:2016), Anticorrupción, de los  valores y principios propios de la entidad.</t>
  </si>
  <si>
    <t>Afectación al presupuesto en un valor ≥0,5%.</t>
  </si>
  <si>
    <t>4.Omisión en la revisión completa de los servicios y productos recibidos</t>
  </si>
  <si>
    <t>5. Falta de control en la expedición de conceptos</t>
  </si>
  <si>
    <t xml:space="preserve">MATRIZ DE RIESGOS SIGCMA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</si>
  <si>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</si>
  <si>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</si>
  <si>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</si>
  <si>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</si>
  <si>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</si>
  <si>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</si>
  <si>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</si>
  <si>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</si>
  <si>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</si>
  <si>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</si>
  <si>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</si>
  <si>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</si>
  <si>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</si>
  <si>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</si>
  <si>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</si>
  <si>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</si>
  <si>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El administrador y coordinador funcional de los contenidos y publicaciones en las diferentes páginas, sitios y micrositios dispuestos en el portal web de la Rama Judicial, mensualmente, validará y monitoreará la disponibilidad de la operación de la infraestructura tecnológica de los servicios digitales administrados por el CENDOJ; si se presentan fallas o indisponibilidad realizará las comunicaciones a las dependencias correspondientes a la Unidad de transformación digital e informática a través de los canales dispuestos, (a excepción de los sistemas de información accesibles por el portal que son administrados por otras dependencias).
Adicionalmente se escalan casos a la UTDI mediante la mesa de servicio global  del Portal de servicios administrativos y de TI denominado Judit https://judit.ramajudicial.gov.co/.
Se conservan registros a través de herramientas de monitoreos de disponibilidad del portal web y correos electrónicos con reporte de fallas al correo datacentersp@deaj.ramajudicial.gov.co y con el ticket o número de requerimiento de la radicación en judit.
se conservan registros a través de bitácora de certficiaciones diarias de disponibilidad del portal.</t>
  </si>
  <si>
    <t>NO</t>
  </si>
  <si>
    <t>SI</t>
  </si>
  <si>
    <t>El administrador y coordinador funcional de los contenidos y publicaciones en las diferentes páginas, sitios y micrositios dispuestos en el portal web de la Rama Judicial, una vez identifica la falla en la operación de los servicios digitales; realizará las comunicaciones a las dependencias correspondientes y/o a la Unidad de transformación digital e informática a través de los canales dispuestos, (a excepción de los sistemas de información accesibles por el portal que son administrados por otras dependencias),  Se conservan registros a través de herramientas correos electrónicos con reporte de fallas al correo datacentersp@deaj.ramajudicial.gov.co
a través de herramientas de monitoreos de disponibilidad del portal web y correos electrónicos con reporte de fallas al correo datacentersp@deaj.ramajudicial.gov.co y con el ticket o número de requerimiento de la radicación en judit.</t>
  </si>
  <si>
    <t>El administrador y coordinador funcional de los contenidos y publicaciones en las diferentes páginas, sitios y micrositios dispuestos en el portal web de la Rama Judicial, diariamente, verificará que la información provenga de un correo electrónico institucional y aprobado, que contenga todos los elementos necesarios para su publicación; si no tiene los elementos necesarios o soporte se devuelve y se informa al peticionario para que remita lo pertinente. Se conservan registros de los resultados de la gestión en el correo electrónico</t>
  </si>
  <si>
    <t xml:space="preserve">Los profesionales grado 20, 14 y proveedores,   mensualmente, capacita  en la publicación de contenido y entrega material como guías, si algun usuario no asiste a la capacitación se envía el material por correo electrónico al publicador de contenidos, o en caso de requerir una nueva fecha de capacitación se realizará.
Se conservan registros reuniones por teams y correo electrónico.
Material audiovisual con información del portal web de la Rama judicial https://www.ramajudicial.gov.co/web/centro-de-documentacion-judicial/nuevo-servicio-portal-web-de-la-rama-judicial
nuevo Servicio Portal Web de la Rama Judicial - Centro de Documentación Judicial
 </t>
  </si>
  <si>
    <t>el Profesional Especializado 33 y Universitario 16, mensualmente (cada vez que se solicita una publicación) realizan la revisión de la completitud del material o archivo  remitidas por la Altas Cortes a través del editor asignado, cuando es para diagramar se remite al contratista, si el contratista encuentra inconsistencias lo devuelven a los profesionales y ellos los remiten al editor asignado de la Alta Corte para su ajuste. cuando es para impresión se remite al contratista quien revisa si el archivo es apto para impresión, si el contratista identifica que no  es apto lo devuelve a los profesionales  y ellos los remiten al editor asignado de la Alta Corte para su ajuste. Se conservan registros de los correos electrónicos y borradores de las publicaciones o impresos, formato F-ECI-15</t>
  </si>
  <si>
    <t>El Profesional Especializado 33, al identificar el material con errores se consulta con la Alta Corte solicitante y con el contratista para la devolución del material para las correcciones. Se conservan registros de los correos electrónicos, la publicaciones impresas o digitales.</t>
  </si>
  <si>
    <t>El Profesional Especializado 33 y Universitario 16, mensualmente (cada vez que se solicita una publicación) coordinan reunión con los editores asignados por cada Alta Corte para definir los parámetros y tiempos para la entrega de material en físico y/o digital. Se conservan registros de los correos electrónicos, reuniones por teams.</t>
  </si>
  <si>
    <t>El Profesional Especializado 33,   mensualmente   realiza verificación de cumplimiento de la solicitud proveniente de la alta Corte con los parámetros establecidos en el Acuerdo PCSJA25-12263 y en el P-ECI-13 Procedimiento para la solicitud, diagramación e impresión de Publicaciones , si no cumple con los parámetros se devuelve a la Alta Corte para su ajuste. Se conservan registros de los correos electrónicos, y el formato F-ECI-15 Formato de solicitud de publicaciones.</t>
  </si>
  <si>
    <t>El Profesional Especializado 33 y Universitario 16, anualmente elaboran un Plan de publicaciones para la vigencia en coordinación con las Altas Cortes para las publicaciones físicas y digitales. Se conservan registros de los correos electrónicos y borradores de las publicaciones o impresos, Plan de publicaciones.</t>
  </si>
  <si>
    <t>El administrador y coordinador funcional de los servicios digitales, mensualmente, validará y monitoreará la disponibilidad de la operación de la infraestructura tecnológica de los servicios digitales administrados por el CENDOJ; si se presentan fallas o indisponibilidad realizará las comunicaciones a las dependencias correspondientes a la Unidad de transformación digital e informática a través de los canales dispuestos, (a excepción de los sistemas de información accesibles por el portal que son administrados por otras dependencias).
Adicionalmente se escalan casos a la UTDI mediante la mesa de servicio global  del Portal de servicios administrativos y de TI denominado Judit https://judit.ramajudicial.gov.co/.
Se conservan registros a través de herramientas de monitoreos de disponibilidad del portal web y correos electrónicos con reporte de fallas al correo datacentersp@deaj.ramajudicial.gov.co y con el ticket o número de requerimiento de la radicación en judit.
se conservan registros a través de bitácora de certficiaciones diarias de disponibilidad del portal.</t>
  </si>
  <si>
    <t>El Administrados y coordinador funcional de los servicios digitales una vez identifica la falla, indisponibilidad, intermitencia o colapso, realizará las comunicaciones a las dependencias correspondientes y/o a la Unidad de transformación digital e informática a través de los canales dispuestos, (a excepción de los sistemas de información accesibles por el portal que son administrados por otras dependencias),  Se conservan registros a través de herramientas correos electrónicos con reporte de fallas al correo datacentersp@deaj.ramajudicial.gov.co
Adicionalmente se escalan casos a la UTDI mediante la mesa de servicio global  del Portal de servicios administrativos y de TI denominado Judit https://judit.ramajudicial.gov.co/.</t>
  </si>
  <si>
    <t>Copias de seguridad base de datos y de los modulos y funcionalidades desarrolladas asociadas, de las trazas y logs de las cuentas de la plataforma de los servicios de correo electronico institucional y del modulo de agendamiento de las audiencias virtuales, videoconferencias y streaming.</t>
  </si>
  <si>
    <t>Los profesionales grado 20, 14 y proveedores,    una vez reciben un correo electrónico malicioso informa a la mesa de soporte correo electrónico (proveedor) y se copia a la División de ciberseguridad  para su revisión, bloqueo.Se conservan registros mediante correo electrónico enviado a soportecorreo@cendoj.ramajudicial.gov.co a coorciberseguridadSGS@deaj.ramajudicial.gov.co</t>
  </si>
  <si>
    <t xml:space="preserve">Los profesionales universitarios grado 20, 14, 11 y proveedores,   mensualmente, capacita  en    los servicios digitales del material como guías, si algun usuario no asiste a la capacitación se envía el material por correo electrónico al publicador de contenidos, o en caso de requerir una nueva fecha de capacitación se realizará.
Se conservan registros reuniones por teams y correo electrónico.
Material audiovisual con información del portal web de la Rama judicial https://www.ramajudicial.gov.co/web/centro-de-documentacion-judicial/nuevo-servicio-portal-web-de-la-rama-judicial
nuevo Servicio Portal Web de la Rama Judicial - Centro de Documentación Judicial
</t>
  </si>
  <si>
    <t>Los profesionales grado 20, 14 y proveedores,   diariamente, verifican que el correo recibido con información para publicar no sea un correo malicioso; también verifican que los programas de antivirus en sus equipos esten instalados y actualizados; si se sospecha que el correo electrónico recibido contiene  virus se informa a la mesa de soporte correo electrónico (proveedor) y se copia a la División de seguridad de la información y protección de datos de la UTDI para su revisión, bloqueo o acciones pertinentes.
Se conservan registros mediante correo electrónico enviado a soportecorreo@cendoj.ramajudicial.gov.co a coorciberseguridadSGS@deaj.ramajudicial.gov.co</t>
  </si>
  <si>
    <t xml:space="preserve">El Coordinador del servicio, el supervisor, la interventoría y el contratista, mensualmente,  tratan las incidencias, actividades y ejecución de los servicios.  se conservan registros  grabaciones de sesiones y actas de reunión.
</t>
  </si>
  <si>
    <t>Los profesionales grado 20 y 14, semestralmente, socializan las condiciones de publicación de contenidos en el Portal, de la "información reservada" de acuerdo con la sentencia de la Corte Constitucional SU 355 y se remiten  circulares PSCJC23-1 de enero 12 de 2023 y  CDJC23-1 del 12 de mayo de 2023, a los servidores judiciales de las listas de correo electrónico institucional, se conservan registros a través correos electrónicos</t>
  </si>
  <si>
    <t>Los profesionales grado 20, 14 y proveedor de un servicio, una vez se presenta la publicación de información reservada en el portal, envian la guía de eliminación  de documentos y la condiciones de publicación de contenidos en el Portal, de la "información reservada" y contacto del personal de apoyo de la DIvisión, queda registro en los correos electrónicos</t>
  </si>
  <si>
    <t>La División de servicios digitales y atención al usuario, habilita permanentemente una ventana emergente, al inicio de la sesión del portal web de la Rama Judicial para los administradores de contenidos como recordatorio previo y de las condiciones de publicación de contenidos, de la "información reservada", circulares PSCJC23-1 de enero 12 de 2023 y  CDJC23-1 del 12 de mayo de 2023, cuando no funciona la ventana emergente es porque esta en mantenimiento y se escala al proveedor para revisión de la incidencia. Como registros se tienen las circulares, la aplicación del portal web de la Rama Judicial.</t>
  </si>
  <si>
    <t>Dar a conocer "Código de Ética y Buen Gobierno"</t>
  </si>
  <si>
    <t>A solicitud del servidor Judicial o del ciudada no se realliza la consulta y certificación de publicaciones realizadas en el portal web, de la existencia de cuentas  de correo electrónico institucional y del agendamiento de las audiencias virtuales, videoconferencias y streaming.</t>
  </si>
  <si>
    <t>socialización del sitio del SIGCMA con información del sistema de gestión antisoborno</t>
  </si>
  <si>
    <t>Resporte de usuarios del portal web y de las aplicaciones conexas; administradores de las plataformas institucionales de los servicios de correo electronico institucional, usuarios con perfil de administración de agendamiento de las audiencias virtuales, videoconferencias y streaming</t>
  </si>
  <si>
    <t>Revisión de formulario con solicitud de creación de usuario para administradores de contenidos secundarios con firmas de funcionario y de usuario Acuerdo PSAA11-9109</t>
  </si>
  <si>
    <t>Realización de programas de formación, capacitación y sensibilización en temas de probidad y ética de lo público</t>
  </si>
  <si>
    <t>Alerta y reprogramación del servicio</t>
  </si>
  <si>
    <t>Socialización del sitio SIGCMA con el Sistema de Gestión Antisoborno SGAS del CSJ</t>
  </si>
  <si>
    <t>Acciones de respuesta ante noticias que afectan la imagen de la entidad</t>
  </si>
  <si>
    <t>Monitoreo y verificacion de los eventos y servicios previamente agendados y programados por los Despachos y Servidores Judiciales de los Servicios por Demanda. (Reunión de conciliación y Actas de prestación del servicio de Audiencias Virtuales, Videoconferencias y  streaming)</t>
  </si>
  <si>
    <t>1. Copias de seguridad de los contenidos publicados en el portal web de la Rama Judicial. 
2. Revisión y aprobación de auditorías de publicaciones en el portal web de la Rama Judicial.</t>
  </si>
  <si>
    <t>Revisión de la fuente de la información para publicar en el portal web de la Rama Judicial
Creación de usuario administrador de publicación de contenido del Portal Web cumpliendo la reglamentación vigente.
Capacitación y socialización para la publicación de contenidos en el portal web de la Rama Judicial</t>
  </si>
  <si>
    <t>Invitar al personal del proceso para participar de los programas de formación, capacitación y sensibilización en temas de probidad y ética de lo público</t>
  </si>
  <si>
    <t>Control de inventarios de publicaciones.</t>
  </si>
  <si>
    <t>Registro de intervinientes en el proceso de producción y distribución de publicaciones. Formato F-ECI-15 Formato de solicitud de Publicaciones</t>
  </si>
  <si>
    <t>Se incluyen en los archivos de la videoteca restricciones para dercarga o impresión de documentos</t>
  </si>
  <si>
    <t>Invitación al personal del proceso para participar de los programas de formación, capacitación y sensibilización en temas de probidad y ética de lo público</t>
  </si>
  <si>
    <t>Verificación de soportes de los servicios y productos recibidos, documento técnico con características, oferta del contratista, documento de visita técnica,  documento técnico para aprobación de publicaciones,  entradas al almacén.</t>
  </si>
  <si>
    <t>La expedición de concepto a través del sistema de correpondencia oficial y con revisión y aprobación del profesional epecializado</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</si>
  <si>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</si>
  <si>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</si>
  <si>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</si>
  <si>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</si>
  <si>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</si>
  <si>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</si>
  <si>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</si>
  <si>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</si>
  <si>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</si>
  <si>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</si>
  <si>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</si>
  <si>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</si>
  <si>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</si>
  <si>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Incumplimiento de las metas establecidas</t>
  </si>
  <si>
    <t>Compartir</t>
  </si>
  <si>
    <t>Revisión de solicitudes y del cumplimiento de la publicación de la información administrativa y Judicial requerida en el portal web de la Rama Judicial.</t>
  </si>
  <si>
    <t>Profesional Universitario Grado 20</t>
  </si>
  <si>
    <t xml:space="preserve">Capacitación a publicadores de contenido y usuarios de la Rama Judicial a nivel nacional </t>
  </si>
  <si>
    <t>Profesional Universitario Grado 20 y 14</t>
  </si>
  <si>
    <t>Aceptar el riesgo</t>
  </si>
  <si>
    <t>Reducir (Mitigar)</t>
  </si>
  <si>
    <t>Actividades de capacitación, refuerzo y socialización sobre las condiciones de actualización, modificación y controles de auditoría de las publicaciones de la información del portal web y aplicaciones conexas de la Rama Judicial, de las cuentas de correo electrónicos institucionales, del agendamiento de las audiencias virtuales, videconferencias y streaming.</t>
  </si>
  <si>
    <t>Profesionales Universitarios Grado 20</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</si>
  <si>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</si>
  <si>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</si>
  <si>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</si>
  <si>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</si>
  <si>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</si>
  <si>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</si>
  <si>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</si>
  <si>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</si>
  <si>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</si>
  <si>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</si>
  <si>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</si>
  <si>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</si>
  <si>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</si>
  <si>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</si>
  <si>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</si>
  <si>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</si>
  <si>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</si>
  <si>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</si>
  <si>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</si>
  <si>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</si>
  <si>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</si>
  <si>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</si>
  <si>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</si>
  <si>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</si>
  <si>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Moderado</t>
  </si>
  <si>
    <t xml:space="preserve">De la entidad, seccional, despachos a nivel departamental </t>
  </si>
  <si>
    <t>Mayor</t>
  </si>
  <si>
    <t>Catastrófico</t>
  </si>
  <si>
    <t>Afectación al presupuesto en un valor &lt;0,5% y ≥1%.</t>
  </si>
  <si>
    <t>Afectación al  presupuesto en un valor  &lt;5% y  ≥20%.</t>
  </si>
  <si>
    <t>Afectación al presupuesto en un valor ≥50%.</t>
  </si>
  <si>
    <t>Incumplimiento del 20% de los indicadores del proceso</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</si>
  <si>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</si>
  <si>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</si>
  <si>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</si>
  <si>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</si>
  <si>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</si>
  <si>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</si>
  <si>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</si>
  <si>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 xml:space="preserve">     El riesgo afecta la imagen de la entidad con algunos usuarios de relevancia frente al logro de los objetivos</t>
  </si>
  <si>
    <t>Entre e 97 a 192 horas  habiles al año o afectación baja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</si>
  <si>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</si>
  <si>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</si>
  <si>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</si>
  <si>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</si>
  <si>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</si>
  <si>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</si>
  <si>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</si>
  <si>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</si>
  <si>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</si>
  <si>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</si>
  <si>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</si>
  <si>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</si>
  <si>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</si>
  <si>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</si>
  <si>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</si>
  <si>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</si>
  <si>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</si>
  <si>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Media
3</t>
  </si>
  <si>
    <t>Aceptar el riesgo, Reducir (Compartir),Reducir(Mitigar)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</si>
  <si>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</si>
  <si>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</si>
  <si>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</si>
  <si>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</si>
  <si>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</si>
  <si>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</si>
  <si>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</si>
  <si>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</si>
  <si>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</si>
  <si>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</si>
  <si>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</si>
  <si>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</si>
  <si>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</si>
  <si>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</si>
  <si>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</si>
  <si>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</si>
  <si>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</si>
  <si>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</si>
  <si>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</si>
  <si>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</si>
  <si>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</si>
  <si>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</si>
  <si>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</si>
  <si>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</si>
  <si>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</si>
  <si>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</si>
  <si>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</si>
  <si>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</si>
  <si>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</si>
  <si>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</si>
  <si>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</si>
  <si>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</si>
  <si>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</si>
  <si>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</si>
  <si>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</si>
  <si>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</si>
  <si>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</si>
  <si>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</si>
  <si>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</si>
  <si>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</si>
  <si>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</si>
  <si>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</si>
  <si>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</si>
  <si>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</si>
  <si>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</si>
  <si>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</si>
  <si>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</si>
  <si>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</si>
  <si>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27 de marzo de 2025</t>
  </si>
  <si>
    <t>Ley 2213 de 2022  por medio de la cual se establece la vigencia permanente del Decreto Legislativo 806 de 2020 y se adoptan medidas para implementar las tecnologías de la información y las comunicaciones en las actuaciones judiciales, agilizar los procesos judiciales y flexibilizar la atención a los usuarios del servicio de justicia y se dictan otras disposiciones
Ley estatutaria 2430 de 2024 (octubre 09) "por la cual se modifica la ley 270 de 1996 - estatutaria de la administración de justicia y se dictan otras disposiciones"</t>
  </si>
  <si>
    <t>Acuerdo PCSJA23-12131 29 de diciembre de 2023 “Por medio del cual se reorganizan unas unidades técnicas, se crean cargos en el Consejo Superior de la Judicatura, en los consejos seccionales de la judicatura y se adoptan otras disposiciones”</t>
  </si>
  <si>
    <t>7, 36,39</t>
  </si>
  <si>
    <t>Posibilidad de publicación de información inexacta y/o información poco o nada legible.</t>
  </si>
  <si>
    <t>Errores en la información de publicaciones institucionales impresas y/o digitales. Publicaciones de difícil lectura, uso o consulta para los usuarios y partes interesadas.</t>
  </si>
  <si>
    <t>ANÁLISIS DEL RESULTADO FINAL 
2 TRIMESTRE</t>
  </si>
  <si>
    <t>ANÁLISIS DEL RESULTADO FINAL 
3 TRIMESTRE</t>
  </si>
  <si>
    <t>ANÁLISIS DEL RESULTADO FINAL 
4 TRIMESTRE</t>
  </si>
  <si>
    <t>Escalar y hacer seguimiento de las actividades de manera articulada y coordinada con las diferentes areas y depedencias responsables para la restauración y recuperación por perdida parcial y/o toal de la información de los servicios digitales administrados.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</si>
</sst>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
    <numFmt numFmtId="165" formatCode="[$-240A]d&quot; de &quot;mmmm&quot; de &quot;yyyy;@"/>
  </numFmts>
  <fonts count="86">
    <font>
      <sz val="11"/>
      <color theme="1"/>
      <name val="Calibri"/>
      <family val="2"/>
      <scheme val="minor"/>
    </font>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sz val="11"/>
      <color theme="1"/>
      <name val="Arial"/>
      <family val="2"/>
    </font>
    <font>
      <b/>
      <sz val="10"/>
      <color theme="1"/>
      <name val="Arial"/>
      <family val="2"/>
    </font>
    <font>
      <b/>
      <sz val="10"/>
      <color theme="0"/>
      <name val="Arial"/>
      <family val="2"/>
    </font>
    <font>
      <sz val="11"/>
      <color theme="0"/>
      <name val="Arial"/>
      <family val="2"/>
    </font>
    <font>
      <b/>
      <sz val="14"/>
      <color theme="1"/>
      <name val="Calibri"/>
      <family val="2"/>
      <scheme val="minor"/>
    </font>
    <font>
      <sz val="10"/>
      <name val="Calibri"/>
      <family val="2"/>
      <scheme val="minor"/>
    </font>
    <font>
      <b/>
      <sz val="10"/>
      <name val="Arial"/>
      <family val="2"/>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b/>
      <i/>
      <sz val="16"/>
      <name val="Calibri"/>
      <family val="2"/>
      <scheme val="minor"/>
    </font>
    <font>
      <b/>
      <i/>
      <sz val="10"/>
      <color theme="1"/>
      <name val="Calibri"/>
      <family val="2"/>
      <scheme val="minor"/>
    </font>
    <font>
      <b/>
      <sz val="26"/>
      <color theme="1"/>
      <name val="Calibri"/>
      <family val="2"/>
      <scheme val="minor"/>
    </font>
    <font>
      <sz val="9"/>
      <name val="Arial Narrow"/>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b/>
      <sz val="9"/>
      <color rgb="FF000000"/>
      <name val="Times New Roman"/>
      <family val="1"/>
    </font>
    <font>
      <b/>
      <sz val="9"/>
      <color rgb="FF767171"/>
      <name val="Times New Roman"/>
      <family val="1"/>
    </font>
    <font>
      <sz val="10"/>
      <color rgb="FF000000"/>
      <name val="Calibri"/>
      <family val="2"/>
      <scheme val="minor"/>
    </font>
    <font>
      <sz val="12"/>
      <color rgb="FF000000"/>
      <name val="Calibri"/>
      <family val="2"/>
      <scheme val="minor"/>
    </font>
    <font>
      <sz val="11"/>
      <color rgb="FF000000"/>
      <name val="Calibri"/>
      <family val="2"/>
      <scheme val="minor"/>
    </font>
    <font>
      <sz val="11"/>
      <color rgb="FF4472C4"/>
      <name val="Calibri"/>
      <family val="2"/>
      <scheme val="minor"/>
    </font>
    <font>
      <sz val="11"/>
      <color rgb="FFED7D31"/>
      <name val="Calibri"/>
      <family val="2"/>
      <scheme val="minor"/>
    </font>
    <font>
      <sz val="11"/>
      <color rgb="FF70AD47"/>
      <name val="Calibri"/>
      <family val="2"/>
      <scheme val="minor"/>
    </font>
    <font>
      <sz val="11"/>
      <color rgb="FF7030A0"/>
      <name val="Calibri"/>
      <family val="2"/>
      <scheme val="minor"/>
    </font>
  </fonts>
  <fills count="27">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0" tint="-0.2499465926084170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
      <patternFill patternType="solid">
        <fgColor theme="5" tint="0.79998168889431442"/>
        <bgColor indexed="64"/>
      </patternFill>
    </fill>
    <fill>
      <patternFill patternType="solid">
        <fgColor rgb="FFFFFF00"/>
        <bgColor indexed="64"/>
      </patternFill>
    </fill>
    <fill>
      <patternFill patternType="solid">
        <fgColor rgb="FFFFFFFF"/>
        <bgColor rgb="FF000000"/>
      </patternFill>
    </fill>
  </fills>
  <borders count="13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ck">
        <color theme="0"/>
      </left>
      <right/>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indexed="64"/>
      </left>
      <right style="medium">
        <color indexed="64"/>
      </right>
      <top/>
      <bottom style="thin">
        <color indexed="64"/>
      </bottom>
      <diagonal/>
    </border>
    <border>
      <left style="thin">
        <color theme="1"/>
      </left>
      <right style="thin">
        <color theme="1"/>
      </right>
      <top style="thin">
        <color theme="1"/>
      </top>
      <bottom style="thin">
        <color theme="1"/>
      </bottom>
      <diagonal/>
    </border>
    <border>
      <left style="thin">
        <color theme="1"/>
      </left>
      <right/>
      <top style="thin">
        <color theme="1"/>
      </top>
      <bottom/>
      <diagonal/>
    </border>
    <border>
      <left/>
      <right/>
      <top style="thin">
        <color theme="1"/>
      </top>
      <bottom/>
      <diagonal/>
    </border>
    <border>
      <left/>
      <right style="thick">
        <color theme="0"/>
      </right>
      <top/>
      <bottom/>
      <diagonal/>
    </border>
    <border>
      <left style="thin">
        <color theme="1"/>
      </left>
      <right/>
      <top/>
      <bottom/>
      <diagonal/>
    </border>
    <border>
      <left style="thin">
        <color theme="1"/>
      </left>
      <right style="thin">
        <color theme="1"/>
      </right>
      <top style="thin">
        <color theme="1"/>
      </top>
      <bottom/>
      <diagonal/>
    </border>
    <border>
      <left style="dashed">
        <color theme="9" tint="-0.24994659260841701"/>
      </left>
      <right style="dashed">
        <color theme="9" tint="-0.24994659260841701"/>
      </right>
      <top style="thick">
        <color theme="0"/>
      </top>
      <bottom/>
      <diagonal/>
    </border>
    <border>
      <left style="dashed">
        <color theme="9" tint="-0.24994659260841701"/>
      </left>
      <right style="dashed">
        <color theme="9" tint="-0.24994659260841701"/>
      </right>
      <top/>
      <bottom style="medium">
        <color indexed="64"/>
      </bottom>
      <diagonal/>
    </border>
    <border>
      <left style="thin">
        <color rgb="FF000000"/>
      </left>
      <right style="thin">
        <color rgb="FF000000"/>
      </right>
      <top style="thin">
        <color rgb="FF000000"/>
      </top>
      <bottom style="thin">
        <color rgb="FF000000"/>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style="thin">
        <color theme="1"/>
      </right>
      <top style="thin">
        <color theme="1"/>
      </top>
      <bottom style="thin">
        <color theme="1"/>
      </bottom>
      <diagonal/>
    </border>
    <border>
      <left style="thin">
        <color indexed="64"/>
      </left>
      <right style="medium">
        <color indexed="64"/>
      </right>
      <top style="thin">
        <color indexed="64"/>
      </top>
      <bottom/>
      <diagonal/>
    </border>
    <border>
      <left style="medium">
        <color indexed="64"/>
      </left>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top style="thin">
        <color indexed="64"/>
      </top>
      <bottom style="medium">
        <color indexed="64"/>
      </bottom>
      <diagonal/>
    </border>
    <border>
      <left/>
      <right style="dotted">
        <color rgb="FF4DC0E3"/>
      </right>
      <top style="dotted">
        <color rgb="FF4DC0E3"/>
      </top>
      <bottom style="dotted">
        <color rgb="FF4DC0E3"/>
      </bottom>
      <diagonal/>
    </border>
    <border>
      <left/>
      <right style="dotted">
        <color rgb="FF4DC0E3"/>
      </right>
      <top/>
      <bottom style="dotted">
        <color rgb="FF4DC0E3"/>
      </bottom>
      <diagonal/>
    </border>
  </borders>
  <cellStyleXfs count="5">
    <xf numFmtId="0" fontId="0" fillId="0" borderId="0"/>
    <xf numFmtId="0" fontId="9" fillId="0" borderId="0"/>
    <xf numFmtId="0" fontId="10" fillId="0" borderId="0"/>
    <xf numFmtId="43" fontId="37" fillId="0" borderId="0" applyFont="0" applyFill="0" applyBorder="0" applyAlignment="0" applyProtection="0"/>
    <xf numFmtId="9" fontId="37" fillId="0" borderId="0" applyFont="0" applyFill="0" applyBorder="0" applyAlignment="0" applyProtection="0"/>
  </cellStyleXfs>
  <cellXfs count="655">
    <xf numFmtId="0" fontId="0" fillId="0" borderId="0" xfId="0"/>
    <xf numFmtId="0" fontId="2" fillId="3" borderId="0" xfId="0" applyFont="1" applyFill="1" applyAlignment="1">
      <alignment horizontal="center" vertical="center"/>
    </xf>
    <xf numFmtId="0" fontId="0" fillId="3" borderId="0" xfId="0" applyFill="1"/>
    <xf numFmtId="0" fontId="13" fillId="3" borderId="0" xfId="0" applyFont="1" applyFill="1"/>
    <xf numFmtId="0" fontId="4" fillId="3" borderId="0" xfId="0" applyFont="1" applyFill="1" applyAlignment="1">
      <alignment horizontal="left" vertical="center"/>
    </xf>
    <xf numFmtId="0" fontId="0" fillId="0" borderId="0" xfId="0" applyAlignment="1">
      <alignment wrapText="1"/>
    </xf>
    <xf numFmtId="0" fontId="18" fillId="0" borderId="0" xfId="0" applyFont="1"/>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8" fillId="3" borderId="0" xfId="0" applyFont="1" applyFill="1"/>
    <xf numFmtId="0" fontId="12" fillId="3" borderId="0" xfId="0" applyFont="1" applyFill="1"/>
    <xf numFmtId="0" fontId="27" fillId="3" borderId="0" xfId="0" applyFont="1" applyFill="1"/>
    <xf numFmtId="0" fontId="27" fillId="0" borderId="0" xfId="0" applyFont="1"/>
    <xf numFmtId="0" fontId="5" fillId="3" borderId="0" xfId="0" applyFont="1" applyFill="1" applyAlignment="1">
      <alignment horizontal="center" vertical="center"/>
    </xf>
    <xf numFmtId="0" fontId="5" fillId="2" borderId="0" xfId="0" applyFont="1" applyFill="1" applyAlignment="1">
      <alignment horizontal="center" vertical="center"/>
    </xf>
    <xf numFmtId="0" fontId="12" fillId="0" borderId="0" xfId="0" applyFont="1"/>
    <xf numFmtId="0" fontId="14" fillId="0" borderId="0" xfId="0" applyFont="1" applyAlignment="1" applyProtection="1">
      <alignment vertical="center"/>
      <protection locked="0"/>
    </xf>
    <xf numFmtId="0" fontId="32" fillId="0" borderId="0" xfId="0" applyFont="1" applyAlignment="1" applyProtection="1">
      <alignment horizontal="center" vertical="center"/>
      <protection locked="0"/>
    </xf>
    <xf numFmtId="0" fontId="28" fillId="0" borderId="0" xfId="0" applyFont="1"/>
    <xf numFmtId="0" fontId="14" fillId="0" borderId="0" xfId="0" applyFont="1"/>
    <xf numFmtId="0" fontId="0" fillId="0" borderId="0" xfId="0" applyProtection="1">
      <protection locked="0"/>
    </xf>
    <xf numFmtId="0" fontId="34" fillId="17" borderId="38" xfId="0" applyFont="1" applyFill="1" applyBorder="1" applyAlignment="1" applyProtection="1">
      <alignment horizontal="center" vertical="center" textRotation="90"/>
      <protection locked="0"/>
    </xf>
    <xf numFmtId="0" fontId="35" fillId="4" borderId="38" xfId="0" applyFont="1" applyFill="1" applyBorder="1" applyAlignment="1">
      <alignment horizontal="center" vertical="center" wrapText="1"/>
    </xf>
    <xf numFmtId="0" fontId="28" fillId="18" borderId="0" xfId="0" applyFont="1" applyFill="1"/>
    <xf numFmtId="0" fontId="14" fillId="3" borderId="0" xfId="0" applyFont="1" applyFill="1" applyAlignment="1" applyProtection="1">
      <alignment vertical="center"/>
      <protection locked="0"/>
    </xf>
    <xf numFmtId="0" fontId="32" fillId="3" borderId="0" xfId="0" applyFont="1" applyFill="1" applyAlignment="1" applyProtection="1">
      <alignment horizontal="center" vertical="center"/>
      <protection locked="0"/>
    </xf>
    <xf numFmtId="0" fontId="28" fillId="3" borderId="0" xfId="0" applyFont="1" applyFill="1"/>
    <xf numFmtId="0" fontId="14" fillId="3" borderId="0" xfId="0" applyFont="1" applyFill="1"/>
    <xf numFmtId="0" fontId="34" fillId="4" borderId="38" xfId="0" applyFont="1" applyFill="1" applyBorder="1" applyAlignment="1" applyProtection="1">
      <alignment horizontal="center" vertical="center" wrapText="1"/>
      <protection locked="0"/>
    </xf>
    <xf numFmtId="0" fontId="26" fillId="4" borderId="0" xfId="0" applyFont="1" applyFill="1" applyAlignment="1">
      <alignment vertical="center"/>
    </xf>
    <xf numFmtId="164" fontId="0" fillId="0" borderId="0" xfId="3" applyNumberFormat="1" applyFont="1" applyAlignment="1">
      <alignment horizontal="center"/>
    </xf>
    <xf numFmtId="2" fontId="0" fillId="0" borderId="0" xfId="3" applyNumberFormat="1" applyFont="1"/>
    <xf numFmtId="164" fontId="0" fillId="0" borderId="0" xfId="3" applyNumberFormat="1" applyFont="1"/>
    <xf numFmtId="2" fontId="0" fillId="0" borderId="0" xfId="0" applyNumberFormat="1"/>
    <xf numFmtId="0" fontId="26" fillId="4" borderId="10" xfId="0" applyFont="1" applyFill="1" applyBorder="1" applyAlignment="1">
      <alignment vertical="center"/>
    </xf>
    <xf numFmtId="0" fontId="26" fillId="4" borderId="37" xfId="0" applyFont="1" applyFill="1" applyBorder="1" applyAlignment="1">
      <alignment vertical="center"/>
    </xf>
    <xf numFmtId="0" fontId="26" fillId="4" borderId="36" xfId="0" applyFont="1" applyFill="1" applyBorder="1" applyAlignment="1">
      <alignment vertical="center"/>
    </xf>
    <xf numFmtId="0" fontId="2" fillId="3" borderId="34" xfId="0" applyFont="1" applyFill="1" applyBorder="1" applyAlignment="1">
      <alignment horizontal="center"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3" fillId="3" borderId="0" xfId="0" applyFont="1" applyFill="1" applyAlignment="1">
      <alignment horizontal="center" vertical="center"/>
    </xf>
    <xf numFmtId="0" fontId="0" fillId="0" borderId="0" xfId="0" applyAlignment="1">
      <alignment horizontal="center" vertical="center"/>
    </xf>
    <xf numFmtId="0" fontId="5" fillId="4" borderId="39" xfId="0" applyFont="1" applyFill="1" applyBorder="1" applyAlignment="1">
      <alignment horizontal="center" vertical="center" textRotation="90" wrapText="1"/>
    </xf>
    <xf numFmtId="0" fontId="5" fillId="4" borderId="41" xfId="0" applyFont="1" applyFill="1" applyBorder="1" applyAlignment="1">
      <alignment horizontal="center" vertical="center"/>
    </xf>
    <xf numFmtId="43" fontId="0" fillId="3" borderId="0" xfId="3" applyFont="1" applyFill="1"/>
    <xf numFmtId="3" fontId="0" fillId="0" borderId="0" xfId="0" applyNumberFormat="1" applyAlignment="1">
      <alignment horizontal="left"/>
    </xf>
    <xf numFmtId="0" fontId="5" fillId="4" borderId="57" xfId="0" applyFont="1" applyFill="1" applyBorder="1" applyAlignment="1">
      <alignment horizontal="center" vertical="center" textRotation="90" wrapText="1"/>
    </xf>
    <xf numFmtId="0" fontId="5" fillId="4" borderId="5" xfId="0" applyFont="1" applyFill="1" applyBorder="1" applyAlignment="1">
      <alignment horizontal="center" vertical="center" textRotation="90" wrapText="1"/>
    </xf>
    <xf numFmtId="0" fontId="29" fillId="0" borderId="6" xfId="0" applyFont="1" applyBorder="1" applyAlignment="1">
      <alignment horizontal="center" vertical="center" wrapText="1"/>
    </xf>
    <xf numFmtId="0" fontId="17" fillId="13" borderId="6" xfId="0" applyFont="1" applyFill="1" applyBorder="1" applyAlignment="1" applyProtection="1">
      <alignment horizontal="center" vertical="center" wrapText="1" readingOrder="1"/>
      <protection hidden="1"/>
    </xf>
    <xf numFmtId="0" fontId="17" fillId="19" borderId="6" xfId="0" applyFont="1" applyFill="1" applyBorder="1" applyAlignment="1" applyProtection="1">
      <alignment horizontal="center" vertical="center" wrapText="1" readingOrder="1"/>
      <protection hidden="1"/>
    </xf>
    <xf numFmtId="0" fontId="17" fillId="7" borderId="6" xfId="0" applyFont="1" applyFill="1" applyBorder="1" applyAlignment="1" applyProtection="1">
      <alignment horizontal="center" vertical="center" wrapText="1" readingOrder="1"/>
      <protection hidden="1"/>
    </xf>
    <xf numFmtId="0" fontId="5" fillId="4" borderId="59" xfId="0" applyFont="1" applyFill="1" applyBorder="1" applyAlignment="1">
      <alignment horizontal="center" vertical="center" textRotation="90" wrapText="1"/>
    </xf>
    <xf numFmtId="0" fontId="5" fillId="4" borderId="60" xfId="0" applyFont="1" applyFill="1" applyBorder="1" applyAlignment="1">
      <alignment horizontal="center" vertical="center" textRotation="90" wrapText="1"/>
    </xf>
    <xf numFmtId="0" fontId="41" fillId="0" borderId="0" xfId="0" applyFont="1" applyAlignment="1">
      <alignment horizontal="center" vertical="center"/>
    </xf>
    <xf numFmtId="0" fontId="42" fillId="0" borderId="0" xfId="0" applyFont="1" applyAlignment="1">
      <alignment horizontal="center" vertical="center" wrapText="1"/>
    </xf>
    <xf numFmtId="0" fontId="43" fillId="6" borderId="0" xfId="0" applyFont="1" applyFill="1" applyAlignment="1">
      <alignment horizontal="center" vertical="center" wrapText="1" readingOrder="1"/>
    </xf>
    <xf numFmtId="0" fontId="44" fillId="3" borderId="0" xfId="0" applyFont="1" applyFill="1"/>
    <xf numFmtId="0" fontId="43" fillId="6" borderId="32" xfId="0" applyFont="1" applyFill="1" applyBorder="1" applyAlignment="1">
      <alignment horizontal="center" vertical="center" wrapText="1" readingOrder="1"/>
    </xf>
    <xf numFmtId="0" fontId="45" fillId="7" borderId="6" xfId="0" applyFont="1" applyFill="1" applyBorder="1" applyAlignment="1">
      <alignment horizontal="center" vertical="center" wrapText="1" readingOrder="1"/>
    </xf>
    <xf numFmtId="0" fontId="45" fillId="8" borderId="6" xfId="0" applyFont="1" applyFill="1" applyBorder="1" applyAlignment="1">
      <alignment horizontal="center" vertical="center" wrapText="1" readingOrder="1"/>
    </xf>
    <xf numFmtId="0" fontId="45" fillId="9" borderId="6" xfId="0" applyFont="1" applyFill="1" applyBorder="1" applyAlignment="1">
      <alignment horizontal="center" vertical="center" wrapText="1" readingOrder="1"/>
    </xf>
    <xf numFmtId="0" fontId="45" fillId="10" borderId="6" xfId="0" applyFont="1" applyFill="1" applyBorder="1" applyAlignment="1">
      <alignment horizontal="center" vertical="center" wrapText="1" readingOrder="1"/>
    </xf>
    <xf numFmtId="0" fontId="46" fillId="11" borderId="6" xfId="0" applyFont="1" applyFill="1" applyBorder="1" applyAlignment="1">
      <alignment horizontal="center" vertical="center" wrapText="1" readingOrder="1"/>
    </xf>
    <xf numFmtId="0" fontId="45" fillId="3" borderId="0" xfId="0" applyFont="1" applyFill="1" applyAlignment="1">
      <alignment horizontal="justify" vertical="center" wrapText="1" readingOrder="1"/>
    </xf>
    <xf numFmtId="0" fontId="47" fillId="3" borderId="0" xfId="0" applyFont="1" applyFill="1"/>
    <xf numFmtId="0" fontId="42" fillId="3" borderId="0" xfId="0" applyFont="1" applyFill="1" applyAlignment="1">
      <alignment horizontal="center" vertical="center" wrapText="1"/>
    </xf>
    <xf numFmtId="0" fontId="47" fillId="0" borderId="0" xfId="0" applyFont="1"/>
    <xf numFmtId="0" fontId="45" fillId="7" borderId="21" xfId="0" applyFont="1" applyFill="1" applyBorder="1" applyAlignment="1">
      <alignment horizontal="center" vertical="center" wrapText="1" readingOrder="1"/>
    </xf>
    <xf numFmtId="0" fontId="45" fillId="8" borderId="22" xfId="0" applyFont="1" applyFill="1" applyBorder="1" applyAlignment="1">
      <alignment horizontal="center" vertical="center" wrapText="1" readingOrder="1"/>
    </xf>
    <xf numFmtId="0" fontId="45" fillId="9" borderId="22" xfId="0" applyFont="1" applyFill="1" applyBorder="1" applyAlignment="1">
      <alignment horizontal="center" vertical="center" wrapText="1" readingOrder="1"/>
    </xf>
    <xf numFmtId="0" fontId="45" fillId="10" borderId="22" xfId="0" applyFont="1" applyFill="1" applyBorder="1" applyAlignment="1">
      <alignment horizontal="center" vertical="center" wrapText="1" readingOrder="1"/>
    </xf>
    <xf numFmtId="0" fontId="46" fillId="11" borderId="22" xfId="0" applyFont="1" applyFill="1" applyBorder="1" applyAlignment="1">
      <alignment horizontal="center" vertical="center" wrapText="1" readingOrder="1"/>
    </xf>
    <xf numFmtId="0" fontId="48" fillId="3" borderId="0" xfId="0" applyFont="1" applyFill="1"/>
    <xf numFmtId="1" fontId="47" fillId="3" borderId="0" xfId="0" applyNumberFormat="1" applyFont="1" applyFill="1" applyAlignment="1">
      <alignment horizontal="center"/>
    </xf>
    <xf numFmtId="0" fontId="49" fillId="3" borderId="0" xfId="0" applyFont="1" applyFill="1" applyAlignment="1">
      <alignment vertical="center"/>
    </xf>
    <xf numFmtId="0" fontId="47" fillId="3" borderId="0" xfId="0" applyFont="1" applyFill="1" applyAlignment="1">
      <alignment horizontal="center" vertical="center"/>
    </xf>
    <xf numFmtId="0" fontId="0" fillId="3" borderId="62" xfId="0" applyFill="1" applyBorder="1"/>
    <xf numFmtId="0" fontId="5" fillId="4" borderId="61" xfId="0" applyFont="1" applyFill="1" applyBorder="1" applyAlignment="1">
      <alignment horizontal="center" vertical="center" wrapText="1"/>
    </xf>
    <xf numFmtId="0" fontId="5" fillId="3" borderId="50" xfId="0" applyFont="1" applyFill="1" applyBorder="1" applyAlignment="1">
      <alignment horizontal="center" vertical="center"/>
    </xf>
    <xf numFmtId="0" fontId="0" fillId="0" borderId="6" xfId="0" applyBorder="1" applyAlignment="1">
      <alignment vertical="center" wrapText="1"/>
    </xf>
    <xf numFmtId="0" fontId="11" fillId="5" borderId="0" xfId="0" applyFont="1" applyFill="1" applyAlignment="1">
      <alignment horizontal="center" vertical="center"/>
    </xf>
    <xf numFmtId="0" fontId="13" fillId="0" borderId="0" xfId="0" applyFont="1" applyProtection="1">
      <protection locked="0"/>
    </xf>
    <xf numFmtId="0" fontId="43" fillId="6" borderId="0" xfId="0" applyFont="1" applyFill="1" applyAlignment="1">
      <alignment vertical="center" wrapText="1" readingOrder="1"/>
    </xf>
    <xf numFmtId="0" fontId="5" fillId="4" borderId="65" xfId="0" applyFont="1" applyFill="1" applyBorder="1" applyAlignment="1">
      <alignment horizontal="center" vertical="center"/>
    </xf>
    <xf numFmtId="0" fontId="18" fillId="3" borderId="6" xfId="0" applyFont="1" applyFill="1" applyBorder="1"/>
    <xf numFmtId="0" fontId="0" fillId="3" borderId="10" xfId="0" applyFill="1" applyBorder="1"/>
    <xf numFmtId="0" fontId="42" fillId="3" borderId="6" xfId="0" applyFont="1" applyFill="1" applyBorder="1" applyAlignment="1">
      <alignment horizontal="center" vertical="center" wrapText="1"/>
    </xf>
    <xf numFmtId="1" fontId="45" fillId="0" borderId="6" xfId="3" applyNumberFormat="1" applyFont="1" applyBorder="1" applyAlignment="1">
      <alignment horizontal="center" vertical="center" wrapText="1" readingOrder="1"/>
    </xf>
    <xf numFmtId="0" fontId="45" fillId="7" borderId="73" xfId="0" applyFont="1" applyFill="1" applyBorder="1" applyAlignment="1">
      <alignment horizontal="center" vertical="center" wrapText="1" readingOrder="1"/>
    </xf>
    <xf numFmtId="0" fontId="45" fillId="8" borderId="74" xfId="0" applyFont="1" applyFill="1" applyBorder="1" applyAlignment="1">
      <alignment horizontal="center" vertical="center" wrapText="1" readingOrder="1"/>
    </xf>
    <xf numFmtId="0" fontId="45" fillId="9" borderId="74" xfId="0" applyFont="1" applyFill="1" applyBorder="1" applyAlignment="1">
      <alignment horizontal="center" vertical="center" wrapText="1" readingOrder="1"/>
    </xf>
    <xf numFmtId="0" fontId="45" fillId="10" borderId="74" xfId="0" applyFont="1" applyFill="1" applyBorder="1" applyAlignment="1">
      <alignment horizontal="center" vertical="center" wrapText="1" readingOrder="1"/>
    </xf>
    <xf numFmtId="0" fontId="46" fillId="11" borderId="74" xfId="0" applyFont="1" applyFill="1" applyBorder="1" applyAlignment="1">
      <alignment horizontal="center" vertical="center" wrapText="1" readingOrder="1"/>
    </xf>
    <xf numFmtId="0" fontId="0" fillId="3" borderId="69" xfId="0" applyFill="1" applyBorder="1"/>
    <xf numFmtId="0" fontId="0" fillId="3" borderId="71" xfId="0" applyFill="1" applyBorder="1"/>
    <xf numFmtId="0" fontId="0" fillId="3" borderId="72" xfId="0" applyFill="1" applyBorder="1"/>
    <xf numFmtId="0" fontId="0" fillId="3" borderId="11" xfId="0" applyFill="1" applyBorder="1"/>
    <xf numFmtId="0" fontId="0" fillId="3" borderId="12" xfId="0" applyFill="1" applyBorder="1"/>
    <xf numFmtId="0" fontId="17" fillId="14" borderId="67" xfId="0" applyFont="1" applyFill="1" applyBorder="1" applyAlignment="1" applyProtection="1">
      <alignment horizontal="center" vertical="center" wrapText="1" readingOrder="1"/>
      <protection hidden="1"/>
    </xf>
    <xf numFmtId="0" fontId="0" fillId="3" borderId="18" xfId="0" applyFill="1" applyBorder="1"/>
    <xf numFmtId="0" fontId="29" fillId="0" borderId="18" xfId="0" applyFont="1" applyBorder="1" applyAlignment="1">
      <alignment horizontal="center" vertical="center" wrapText="1"/>
    </xf>
    <xf numFmtId="0" fontId="29" fillId="0" borderId="70" xfId="0" applyFont="1" applyBorder="1" applyAlignment="1">
      <alignment horizontal="center" vertical="center" wrapText="1"/>
    </xf>
    <xf numFmtId="0" fontId="52" fillId="0" borderId="0" xfId="0" applyFont="1" applyAlignment="1" applyProtection="1">
      <alignment horizontal="center" vertical="center" wrapText="1" readingOrder="1"/>
      <protection hidden="1"/>
    </xf>
    <xf numFmtId="0" fontId="55" fillId="3" borderId="11" xfId="1" quotePrefix="1" applyFont="1" applyFill="1" applyBorder="1" applyAlignment="1">
      <alignment horizontal="left" vertical="top" wrapText="1"/>
    </xf>
    <xf numFmtId="0" fontId="9" fillId="3" borderId="11" xfId="1" applyFill="1" applyBorder="1"/>
    <xf numFmtId="0" fontId="9" fillId="3" borderId="6" xfId="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12" fillId="3" borderId="0" xfId="0" applyFont="1" applyFill="1" applyAlignment="1">
      <alignment vertical="top"/>
    </xf>
    <xf numFmtId="0" fontId="12" fillId="0" borderId="0" xfId="0" applyFont="1" applyAlignment="1">
      <alignment vertical="top"/>
    </xf>
    <xf numFmtId="0" fontId="40" fillId="4" borderId="39" xfId="0" applyFont="1" applyFill="1" applyBorder="1" applyAlignment="1">
      <alignment horizontal="center" vertical="center" textRotation="90"/>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 fillId="4" borderId="54" xfId="0" applyFont="1" applyFill="1" applyBorder="1" applyAlignment="1">
      <alignment horizontal="center" vertical="center"/>
    </xf>
    <xf numFmtId="0" fontId="26" fillId="4" borderId="10" xfId="0" applyFont="1" applyFill="1" applyBorder="1" applyAlignment="1">
      <alignment horizontal="left" vertical="top"/>
    </xf>
    <xf numFmtId="0" fontId="26" fillId="4" borderId="0" xfId="0" applyFont="1" applyFill="1" applyAlignment="1">
      <alignment horizontal="left" vertical="top"/>
    </xf>
    <xf numFmtId="0" fontId="0" fillId="0" borderId="0" xfId="0" applyAlignment="1">
      <alignment horizontal="left" vertical="top"/>
    </xf>
    <xf numFmtId="0" fontId="60" fillId="0" borderId="0" xfId="0" applyFont="1" applyAlignment="1">
      <alignment horizontal="center"/>
    </xf>
    <xf numFmtId="0" fontId="11" fillId="0" borderId="0" xfId="0" applyFont="1" applyAlignment="1">
      <alignment horizontal="center"/>
    </xf>
    <xf numFmtId="0" fontId="20" fillId="4" borderId="0" xfId="0" applyFont="1" applyFill="1" applyAlignment="1" applyProtection="1">
      <alignment horizontal="left" vertical="center" wrapText="1"/>
      <protection locked="0"/>
    </xf>
    <xf numFmtId="0" fontId="0" fillId="0" borderId="0" xfId="0" applyAlignment="1">
      <alignment horizontal="left"/>
    </xf>
    <xf numFmtId="0" fontId="20" fillId="4" borderId="0" xfId="0" applyFont="1" applyFill="1" applyAlignment="1" applyProtection="1">
      <alignment vertical="center" wrapText="1"/>
      <protection locked="0"/>
    </xf>
    <xf numFmtId="0" fontId="55" fillId="3" borderId="0" xfId="1" quotePrefix="1" applyFont="1" applyFill="1" applyAlignment="1">
      <alignment horizontal="center" vertical="center" wrapText="1"/>
    </xf>
    <xf numFmtId="0" fontId="56" fillId="3" borderId="0" xfId="1" quotePrefix="1" applyFont="1" applyFill="1" applyAlignment="1">
      <alignment horizontal="center" vertical="center" wrapText="1"/>
    </xf>
    <xf numFmtId="0" fontId="56" fillId="3" borderId="0" xfId="1" quotePrefix="1" applyFont="1" applyFill="1" applyAlignment="1">
      <alignment horizontal="left" vertical="top" wrapText="1"/>
    </xf>
    <xf numFmtId="0" fontId="9" fillId="3" borderId="18" xfId="1" applyFill="1" applyBorder="1"/>
    <xf numFmtId="0" fontId="9" fillId="3" borderId="19" xfId="1" applyFill="1" applyBorder="1" applyAlignment="1">
      <alignment horizontal="center" vertical="center"/>
    </xf>
    <xf numFmtId="0" fontId="24" fillId="3" borderId="19" xfId="1" applyFont="1" applyFill="1" applyBorder="1" applyAlignment="1">
      <alignment horizontal="left" vertical="center" wrapText="1"/>
    </xf>
    <xf numFmtId="0" fontId="9" fillId="3" borderId="19" xfId="1" applyFill="1" applyBorder="1" applyAlignment="1">
      <alignment horizontal="left" vertical="center" wrapText="1"/>
    </xf>
    <xf numFmtId="0" fontId="9" fillId="3" borderId="43" xfId="1" applyFill="1" applyBorder="1"/>
    <xf numFmtId="0" fontId="20" fillId="4" borderId="35" xfId="1" applyFont="1" applyFill="1" applyBorder="1" applyAlignment="1">
      <alignment horizontal="center" vertical="center"/>
    </xf>
    <xf numFmtId="0" fontId="9" fillId="3" borderId="45" xfId="1" applyFill="1" applyBorder="1"/>
    <xf numFmtId="0" fontId="51" fillId="3" borderId="11" xfId="1" applyFont="1" applyFill="1" applyBorder="1" applyAlignment="1">
      <alignment horizontal="left" vertical="center" wrapText="1"/>
    </xf>
    <xf numFmtId="0" fontId="18" fillId="3" borderId="11" xfId="0" applyFont="1" applyFill="1" applyBorder="1"/>
    <xf numFmtId="0" fontId="57" fillId="3" borderId="0" xfId="0" applyFont="1" applyFill="1" applyAlignment="1">
      <alignment horizontal="center" vertical="center" wrapText="1"/>
    </xf>
    <xf numFmtId="0" fontId="57" fillId="3" borderId="0" xfId="0" applyFont="1" applyFill="1" applyAlignment="1">
      <alignment horizontal="left" vertical="center" wrapText="1"/>
    </xf>
    <xf numFmtId="0" fontId="51" fillId="3" borderId="0" xfId="1" applyFont="1" applyFill="1" applyAlignment="1">
      <alignment horizontal="justify" vertical="center" wrapText="1"/>
    </xf>
    <xf numFmtId="0" fontId="18" fillId="3" borderId="93" xfId="0" applyFont="1" applyFill="1" applyBorder="1" applyAlignment="1">
      <alignment horizontal="center" vertical="center"/>
    </xf>
    <xf numFmtId="0" fontId="9" fillId="3" borderId="0" xfId="1" applyFill="1" applyAlignment="1">
      <alignment horizontal="center" vertical="center"/>
    </xf>
    <xf numFmtId="0" fontId="18" fillId="3" borderId="71" xfId="0" applyFont="1" applyFill="1" applyBorder="1"/>
    <xf numFmtId="0" fontId="18" fillId="3" borderId="71" xfId="0" applyFont="1" applyFill="1" applyBorder="1" applyAlignment="1">
      <alignment horizontal="center" vertical="center"/>
    </xf>
    <xf numFmtId="0" fontId="3" fillId="3" borderId="6" xfId="0" applyFont="1" applyFill="1" applyBorder="1" applyAlignment="1" applyProtection="1">
      <alignment vertical="center" wrapText="1"/>
      <protection locked="0"/>
    </xf>
    <xf numFmtId="0" fontId="5" fillId="4" borderId="96" xfId="0" applyFont="1" applyFill="1" applyBorder="1" applyAlignment="1">
      <alignment vertical="center"/>
    </xf>
    <xf numFmtId="0" fontId="5" fillId="4" borderId="0" xfId="0" applyFont="1" applyFill="1" applyAlignment="1">
      <alignment vertical="center"/>
    </xf>
    <xf numFmtId="0" fontId="26" fillId="4" borderId="101" xfId="0" applyFont="1" applyFill="1" applyBorder="1" applyAlignment="1">
      <alignment vertical="center"/>
    </xf>
    <xf numFmtId="0" fontId="26" fillId="4" borderId="106" xfId="0" applyFont="1" applyFill="1" applyBorder="1" applyAlignment="1">
      <alignment vertical="center"/>
    </xf>
    <xf numFmtId="0" fontId="28" fillId="20" borderId="0" xfId="0" applyFont="1" applyFill="1"/>
    <xf numFmtId="0" fontId="0" fillId="0" borderId="23" xfId="0" applyBorder="1" applyAlignment="1">
      <alignment horizontal="justify"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23"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3" fillId="0" borderId="6" xfId="0" applyFont="1" applyBorder="1" applyAlignment="1">
      <alignment horizontal="justify" vertical="center" wrapText="1"/>
    </xf>
    <xf numFmtId="0" fontId="0" fillId="0" borderId="24" xfId="0" applyBorder="1" applyAlignment="1">
      <alignment horizontal="justify" vertical="center" wrapText="1"/>
    </xf>
    <xf numFmtId="0" fontId="13" fillId="0" borderId="6" xfId="0" applyFont="1" applyBorder="1" applyAlignment="1">
      <alignment horizontal="justify" vertical="center"/>
    </xf>
    <xf numFmtId="0" fontId="18" fillId="0" borderId="6" xfId="0" applyFont="1" applyBorder="1" applyAlignment="1">
      <alignment horizontal="justify" vertical="center" wrapText="1"/>
    </xf>
    <xf numFmtId="0" fontId="50" fillId="0" borderId="6" xfId="0" applyFont="1" applyBorder="1" applyAlignment="1">
      <alignment horizontal="justify" vertical="center" wrapText="1"/>
    </xf>
    <xf numFmtId="0" fontId="0" fillId="0" borderId="6" xfId="0" applyBorder="1" applyAlignment="1">
      <alignment horizontal="justify" vertical="center"/>
    </xf>
    <xf numFmtId="0" fontId="13" fillId="3" borderId="35" xfId="0" applyFont="1" applyFill="1" applyBorder="1" applyAlignment="1">
      <alignment horizontal="center" vertical="center" wrapText="1"/>
    </xf>
    <xf numFmtId="0" fontId="13" fillId="3" borderId="23" xfId="0" applyFont="1" applyFill="1" applyBorder="1" applyAlignment="1">
      <alignment horizontal="center" vertical="center" wrapText="1"/>
    </xf>
    <xf numFmtId="3" fontId="0" fillId="0" borderId="35" xfId="0" applyNumberFormat="1" applyBorder="1" applyAlignment="1">
      <alignment horizontal="justify" vertical="center" wrapText="1"/>
    </xf>
    <xf numFmtId="3" fontId="0" fillId="0" borderId="6" xfId="0" applyNumberFormat="1" applyBorder="1" applyAlignment="1">
      <alignment horizontal="justify" vertical="center" wrapText="1"/>
    </xf>
    <xf numFmtId="0" fontId="23"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3" fillId="0" borderId="24" xfId="0" applyFont="1" applyBorder="1" applyAlignment="1" applyProtection="1">
      <alignment horizontal="justify" vertical="center" wrapText="1"/>
      <protection locked="0"/>
    </xf>
    <xf numFmtId="0" fontId="13" fillId="0" borderId="24" xfId="0" applyFont="1" applyBorder="1" applyAlignment="1" applyProtection="1">
      <alignment horizontal="justify" vertical="center" wrapText="1"/>
      <protection locked="0"/>
    </xf>
    <xf numFmtId="3" fontId="0" fillId="0" borderId="23" xfId="0" applyNumberFormat="1" applyBorder="1" applyAlignment="1">
      <alignment horizontal="justify" vertical="center" wrapText="1"/>
    </xf>
    <xf numFmtId="0" fontId="23" fillId="0" borderId="23"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6" xfId="0" applyNumberFormat="1" applyBorder="1" applyAlignment="1">
      <alignment horizontal="center" vertical="center" wrapText="1"/>
    </xf>
    <xf numFmtId="4" fontId="0" fillId="0" borderId="24" xfId="0" applyNumberFormat="1" applyBorder="1" applyAlignment="1">
      <alignment horizontal="center" vertical="center" wrapText="1"/>
    </xf>
    <xf numFmtId="0" fontId="12" fillId="3" borderId="35" xfId="0" applyFont="1" applyFill="1" applyBorder="1" applyAlignment="1">
      <alignment horizontal="center" vertical="center"/>
    </xf>
    <xf numFmtId="0" fontId="12" fillId="3" borderId="66" xfId="0" applyFont="1" applyFill="1" applyBorder="1" applyAlignment="1">
      <alignment horizontal="center" vertical="center"/>
    </xf>
    <xf numFmtId="0" fontId="12" fillId="3" borderId="6" xfId="0" applyFont="1" applyFill="1" applyBorder="1" applyAlignment="1">
      <alignment horizontal="center" vertical="center"/>
    </xf>
    <xf numFmtId="0" fontId="12" fillId="3" borderId="67" xfId="0" applyFont="1" applyFill="1" applyBorder="1" applyAlignment="1">
      <alignment horizontal="center" vertical="center"/>
    </xf>
    <xf numFmtId="0" fontId="12" fillId="3" borderId="24" xfId="0" applyFont="1" applyFill="1" applyBorder="1" applyAlignment="1">
      <alignment horizontal="center" vertical="center"/>
    </xf>
    <xf numFmtId="0" fontId="12" fillId="3" borderId="68" xfId="0" applyFont="1" applyFill="1" applyBorder="1" applyAlignment="1">
      <alignment horizontal="center" vertical="center"/>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0" fontId="3" fillId="3" borderId="6" xfId="0" applyFont="1" applyFill="1" applyBorder="1" applyAlignment="1" applyProtection="1">
      <alignment horizontal="left" vertical="center" wrapText="1"/>
      <protection locked="0"/>
    </xf>
    <xf numFmtId="0" fontId="3" fillId="3" borderId="6" xfId="0" applyFont="1" applyFill="1" applyBorder="1" applyAlignment="1" applyProtection="1">
      <alignment horizontal="left" vertical="center"/>
      <protection locked="0"/>
    </xf>
    <xf numFmtId="0" fontId="19" fillId="15" borderId="0" xfId="0" applyFont="1" applyFill="1" applyAlignment="1" applyProtection="1">
      <alignment horizontal="center" vertical="center" wrapText="1"/>
      <protection locked="0"/>
    </xf>
    <xf numFmtId="0" fontId="63" fillId="0" borderId="0" xfId="0" applyFont="1" applyAlignment="1" applyProtection="1">
      <alignment vertical="center"/>
      <protection locked="0"/>
    </xf>
    <xf numFmtId="0" fontId="63" fillId="0" borderId="0" xfId="0" applyFont="1" applyProtection="1">
      <protection locked="0"/>
    </xf>
    <xf numFmtId="0" fontId="63" fillId="0" borderId="0" xfId="0" applyFont="1"/>
    <xf numFmtId="0" fontId="65" fillId="21" borderId="110" xfId="0" applyFont="1" applyFill="1" applyBorder="1" applyAlignment="1" applyProtection="1">
      <alignment horizontal="left" vertical="center" wrapText="1"/>
      <protection locked="0"/>
    </xf>
    <xf numFmtId="0" fontId="65" fillId="21" borderId="110" xfId="0" applyFont="1" applyFill="1" applyBorder="1" applyAlignment="1" applyProtection="1">
      <alignment horizontal="center" vertical="center"/>
      <protection locked="0"/>
    </xf>
    <xf numFmtId="0" fontId="66" fillId="5" borderId="110" xfId="0" applyFont="1" applyFill="1" applyBorder="1" applyAlignment="1" applyProtection="1">
      <alignment horizontal="center" vertical="center" wrapText="1"/>
      <protection locked="0"/>
    </xf>
    <xf numFmtId="0" fontId="63" fillId="0" borderId="0" xfId="0" applyFont="1" applyAlignment="1" applyProtection="1">
      <alignment horizontal="left" vertical="center"/>
      <protection locked="0"/>
    </xf>
    <xf numFmtId="0" fontId="65" fillId="0" borderId="0" xfId="0" applyFont="1" applyAlignment="1" applyProtection="1">
      <alignment horizontal="center" vertical="center"/>
      <protection locked="0"/>
    </xf>
    <xf numFmtId="0" fontId="63" fillId="0" borderId="0" xfId="0" applyFont="1" applyAlignment="1" applyProtection="1">
      <alignment horizontal="center" vertical="center"/>
      <protection locked="0"/>
    </xf>
    <xf numFmtId="0" fontId="63" fillId="0" borderId="0" xfId="0" applyFont="1" applyAlignment="1" applyProtection="1">
      <alignment horizontal="left"/>
      <protection locked="0"/>
    </xf>
    <xf numFmtId="0" fontId="63" fillId="0" borderId="0" xfId="0" applyFont="1" applyAlignment="1" applyProtection="1">
      <alignment horizontal="center"/>
      <protection locked="0"/>
    </xf>
    <xf numFmtId="0" fontId="67" fillId="22" borderId="113" xfId="0" applyFont="1" applyFill="1" applyBorder="1" applyAlignment="1">
      <alignment horizontal="center" vertical="center" wrapText="1" readingOrder="1"/>
    </xf>
    <xf numFmtId="0" fontId="69" fillId="3" borderId="113" xfId="0" applyFont="1" applyFill="1" applyBorder="1" applyAlignment="1">
      <alignment horizontal="center" vertical="center" wrapText="1" readingOrder="1"/>
    </xf>
    <xf numFmtId="0" fontId="69" fillId="3" borderId="113" xfId="0" applyFont="1" applyFill="1" applyBorder="1" applyAlignment="1">
      <alignment horizontal="left" vertical="center" wrapText="1"/>
    </xf>
    <xf numFmtId="0" fontId="69" fillId="3" borderId="113" xfId="0" applyFont="1" applyFill="1" applyBorder="1" applyAlignment="1">
      <alignment horizontal="center" vertical="center" wrapText="1"/>
    </xf>
    <xf numFmtId="0" fontId="63" fillId="3" borderId="0" xfId="0" applyFont="1" applyFill="1"/>
    <xf numFmtId="0" fontId="69" fillId="0" borderId="113" xfId="0" applyFont="1" applyBorder="1" applyAlignment="1">
      <alignment horizontal="center" vertical="center" wrapText="1" readingOrder="1"/>
    </xf>
    <xf numFmtId="0" fontId="69" fillId="0" borderId="113" xfId="0" applyFont="1" applyBorder="1" applyAlignment="1">
      <alignment horizontal="left" vertical="center" wrapText="1"/>
    </xf>
    <xf numFmtId="0" fontId="69" fillId="23" borderId="113" xfId="0" applyFont="1" applyFill="1" applyBorder="1" applyAlignment="1">
      <alignment horizontal="left" vertical="center" wrapText="1"/>
    </xf>
    <xf numFmtId="0" fontId="66" fillId="0" borderId="0" xfId="0" applyFont="1" applyAlignment="1">
      <alignment vertical="center" wrapText="1"/>
    </xf>
    <xf numFmtId="0" fontId="67" fillId="0" borderId="113" xfId="0" applyFont="1" applyBorder="1" applyAlignment="1">
      <alignment vertical="center" wrapText="1" readingOrder="1"/>
    </xf>
    <xf numFmtId="0" fontId="69" fillId="3" borderId="113" xfId="0" applyFont="1" applyFill="1" applyBorder="1" applyAlignment="1">
      <alignment horizontal="left" vertical="center" wrapText="1" readingOrder="1"/>
    </xf>
    <xf numFmtId="0" fontId="65" fillId="0" borderId="0" xfId="0" applyFont="1"/>
    <xf numFmtId="0" fontId="69" fillId="3" borderId="113" xfId="0" applyFont="1" applyFill="1" applyBorder="1" applyAlignment="1">
      <alignment horizontal="left" vertical="center"/>
    </xf>
    <xf numFmtId="0" fontId="69" fillId="3" borderId="113" xfId="0" applyFont="1" applyFill="1" applyBorder="1" applyAlignment="1">
      <alignment vertical="center" wrapText="1"/>
    </xf>
    <xf numFmtId="0" fontId="69" fillId="3" borderId="113" xfId="0" applyFont="1" applyFill="1" applyBorder="1" applyAlignment="1">
      <alignment vertical="center" wrapText="1" readingOrder="1"/>
    </xf>
    <xf numFmtId="0" fontId="69" fillId="3" borderId="113" xfId="0" applyFont="1" applyFill="1" applyBorder="1" applyAlignment="1">
      <alignment horizontal="center" vertical="center"/>
    </xf>
    <xf numFmtId="0" fontId="63" fillId="0" borderId="0" xfId="0" applyFont="1" applyAlignment="1">
      <alignment horizontal="left"/>
    </xf>
    <xf numFmtId="0" fontId="63" fillId="0" borderId="0" xfId="0" applyFont="1" applyAlignment="1">
      <alignment horizontal="center"/>
    </xf>
    <xf numFmtId="0" fontId="70" fillId="0" borderId="0" xfId="0" applyFont="1" applyAlignment="1">
      <alignment wrapText="1"/>
    </xf>
    <xf numFmtId="0" fontId="72" fillId="0" borderId="0" xfId="0" applyFont="1"/>
    <xf numFmtId="0" fontId="74" fillId="22" borderId="110" xfId="0" applyFont="1" applyFill="1" applyBorder="1" applyAlignment="1">
      <alignment horizontal="center" vertical="center"/>
    </xf>
    <xf numFmtId="0" fontId="74" fillId="5" borderId="110" xfId="0" applyFont="1" applyFill="1" applyBorder="1" applyAlignment="1">
      <alignment horizontal="center" vertical="center"/>
    </xf>
    <xf numFmtId="0" fontId="74" fillId="5" borderId="110" xfId="0" applyFont="1" applyFill="1" applyBorder="1" applyAlignment="1">
      <alignment vertical="center" wrapText="1"/>
    </xf>
    <xf numFmtId="0" fontId="74" fillId="3" borderId="110" xfId="0" applyFont="1" applyFill="1" applyBorder="1" applyAlignment="1">
      <alignment horizontal="left" vertical="top" wrapText="1"/>
    </xf>
    <xf numFmtId="0" fontId="75" fillId="3" borderId="110" xfId="0" applyFont="1" applyFill="1" applyBorder="1" applyAlignment="1">
      <alignment horizontal="center" vertical="center" wrapText="1"/>
    </xf>
    <xf numFmtId="0" fontId="76" fillId="3" borderId="110" xfId="0" applyFont="1" applyFill="1" applyBorder="1" applyAlignment="1">
      <alignment horizontal="center" vertical="center" wrapText="1"/>
    </xf>
    <xf numFmtId="0" fontId="76" fillId="3" borderId="110" xfId="0" applyFont="1" applyFill="1" applyBorder="1" applyAlignment="1">
      <alignment horizontal="left" vertical="center"/>
    </xf>
    <xf numFmtId="0" fontId="74" fillId="0" borderId="110" xfId="0" applyFont="1" applyBorder="1" applyAlignment="1">
      <alignment vertical="top" wrapText="1"/>
    </xf>
    <xf numFmtId="0" fontId="75" fillId="3" borderId="110" xfId="0" applyFont="1" applyFill="1" applyBorder="1" applyAlignment="1">
      <alignment horizontal="center" vertical="center"/>
    </xf>
    <xf numFmtId="0" fontId="76" fillId="3" borderId="110" xfId="0" applyFont="1" applyFill="1" applyBorder="1" applyAlignment="1">
      <alignment horizontal="center" vertical="center"/>
    </xf>
    <xf numFmtId="0" fontId="74" fillId="3" borderId="110" xfId="0" applyFont="1" applyFill="1" applyBorder="1" applyAlignment="1">
      <alignment horizontal="left" vertical="center" wrapText="1"/>
    </xf>
    <xf numFmtId="0" fontId="74" fillId="0" borderId="110" xfId="0" applyFont="1" applyBorder="1" applyAlignment="1">
      <alignment horizontal="left" vertical="center" wrapText="1"/>
    </xf>
    <xf numFmtId="0" fontId="76" fillId="0" borderId="110" xfId="0" applyFont="1" applyBorder="1" applyAlignment="1">
      <alignment horizontal="left" vertical="center"/>
    </xf>
    <xf numFmtId="0" fontId="72" fillId="0" borderId="0" xfId="0" applyFont="1" applyAlignment="1">
      <alignment horizontal="left"/>
    </xf>
    <xf numFmtId="0" fontId="70" fillId="0" borderId="0" xfId="0" applyFont="1" applyAlignment="1">
      <alignment horizontal="center"/>
    </xf>
    <xf numFmtId="0" fontId="72" fillId="0" borderId="0" xfId="0" applyFont="1" applyAlignment="1">
      <alignment horizontal="center"/>
    </xf>
    <xf numFmtId="0" fontId="43" fillId="6" borderId="69" xfId="0" applyFont="1" applyFill="1" applyBorder="1" applyAlignment="1">
      <alignment horizontal="center" vertical="center" wrapText="1" readingOrder="1"/>
    </xf>
    <xf numFmtId="0" fontId="43" fillId="6" borderId="71" xfId="0" applyFont="1" applyFill="1" applyBorder="1" applyAlignment="1">
      <alignment horizontal="center" vertical="center" wrapText="1" readingOrder="1"/>
    </xf>
    <xf numFmtId="0" fontId="43" fillId="6" borderId="72" xfId="0" applyFont="1" applyFill="1" applyBorder="1" applyAlignment="1">
      <alignment horizontal="center" vertical="center" wrapText="1" readingOrder="1"/>
    </xf>
    <xf numFmtId="0" fontId="45" fillId="0" borderId="6" xfId="0" applyFont="1" applyBorder="1" applyAlignment="1">
      <alignment horizontal="left" vertical="center" wrapText="1" readingOrder="1"/>
    </xf>
    <xf numFmtId="9" fontId="45" fillId="0" borderId="6" xfId="4" applyFont="1" applyBorder="1" applyAlignment="1">
      <alignment horizontal="center" vertical="center" wrapText="1" readingOrder="1"/>
    </xf>
    <xf numFmtId="0" fontId="45" fillId="0" borderId="6" xfId="0" applyFont="1" applyBorder="1" applyAlignment="1">
      <alignment horizontal="justify" vertical="center" wrapText="1" readingOrder="1"/>
    </xf>
    <xf numFmtId="0" fontId="0" fillId="0" borderId="23" xfId="0" applyBorder="1" applyAlignment="1">
      <alignment horizontal="left" vertical="center" wrapText="1"/>
    </xf>
    <xf numFmtId="0" fontId="0" fillId="0" borderId="6" xfId="0" applyBorder="1" applyAlignment="1">
      <alignment horizontal="left" vertical="center" wrapText="1"/>
    </xf>
    <xf numFmtId="0" fontId="23" fillId="0" borderId="117" xfId="0" applyFont="1" applyBorder="1" applyAlignment="1" applyProtection="1">
      <alignment vertical="top" wrapText="1"/>
      <protection locked="0"/>
    </xf>
    <xf numFmtId="0" fontId="23" fillId="0" borderId="117" xfId="0" applyFont="1" applyBorder="1" applyAlignment="1" applyProtection="1">
      <alignment horizontal="center" vertical="center" wrapText="1"/>
      <protection locked="0"/>
    </xf>
    <xf numFmtId="4" fontId="0" fillId="0" borderId="32" xfId="0" applyNumberFormat="1" applyBorder="1" applyAlignment="1">
      <alignment horizontal="center" vertical="center" wrapText="1"/>
    </xf>
    <xf numFmtId="0" fontId="12" fillId="3" borderId="32" xfId="0" applyFont="1" applyFill="1" applyBorder="1" applyAlignment="1">
      <alignment horizontal="center" vertical="center"/>
    </xf>
    <xf numFmtId="0" fontId="12" fillId="3" borderId="118" xfId="0" applyFont="1" applyFill="1" applyBorder="1" applyAlignment="1">
      <alignment horizontal="center" vertical="center"/>
    </xf>
    <xf numFmtId="0" fontId="23" fillId="0" borderId="35" xfId="0" applyFont="1" applyBorder="1" applyAlignment="1" applyProtection="1">
      <alignment horizontal="center" vertical="center" wrapText="1"/>
      <protection locked="0"/>
    </xf>
    <xf numFmtId="14" fontId="23" fillId="0" borderId="66" xfId="0" applyNumberFormat="1" applyFont="1" applyBorder="1" applyAlignment="1" applyProtection="1">
      <alignment horizontal="center" vertical="center" wrapText="1"/>
      <protection locked="0"/>
    </xf>
    <xf numFmtId="4" fontId="0" fillId="0" borderId="23" xfId="0" applyNumberFormat="1" applyBorder="1" applyAlignment="1">
      <alignment horizontal="center" vertical="center" wrapText="1"/>
    </xf>
    <xf numFmtId="0" fontId="12" fillId="3" borderId="23" xfId="0" applyFont="1" applyFill="1" applyBorder="1" applyAlignment="1">
      <alignment horizontal="center" vertical="center"/>
    </xf>
    <xf numFmtId="0" fontId="12" fillId="3" borderId="100" xfId="0" applyFont="1" applyFill="1" applyBorder="1" applyAlignment="1">
      <alignment horizontal="center" vertical="center"/>
    </xf>
    <xf numFmtId="0" fontId="77" fillId="0" borderId="120" xfId="0" applyFont="1" applyBorder="1" applyAlignment="1">
      <alignment horizontal="center" vertical="center" wrapText="1"/>
    </xf>
    <xf numFmtId="0" fontId="77" fillId="0" borderId="72" xfId="0" applyFont="1" applyBorder="1" applyAlignment="1">
      <alignment horizontal="center" vertical="center" wrapText="1"/>
    </xf>
    <xf numFmtId="0" fontId="78" fillId="0" borderId="70" xfId="0" applyFont="1" applyBorder="1" applyAlignment="1">
      <alignment horizontal="center" vertical="center" wrapText="1"/>
    </xf>
    <xf numFmtId="0" fontId="78" fillId="0" borderId="20" xfId="0" applyFont="1" applyBorder="1" applyAlignment="1">
      <alignment horizontal="center" vertical="center" wrapText="1"/>
    </xf>
    <xf numFmtId="0" fontId="77" fillId="0" borderId="121" xfId="0" applyFont="1" applyBorder="1" applyAlignment="1">
      <alignment horizontal="center" vertical="center" wrapText="1"/>
    </xf>
    <xf numFmtId="0" fontId="77" fillId="0" borderId="12" xfId="0" applyFont="1" applyBorder="1" applyAlignment="1">
      <alignment horizontal="center" vertical="center" wrapText="1"/>
    </xf>
    <xf numFmtId="14" fontId="78" fillId="0" borderId="20" xfId="0" applyNumberFormat="1" applyFont="1" applyBorder="1" applyAlignment="1">
      <alignment horizontal="center" vertical="center" wrapText="1"/>
    </xf>
    <xf numFmtId="0" fontId="69" fillId="24" borderId="113" xfId="0" applyFont="1" applyFill="1" applyBorder="1" applyAlignment="1">
      <alignment horizontal="center" vertical="center" wrapText="1"/>
    </xf>
    <xf numFmtId="0" fontId="69" fillId="24" borderId="113" xfId="0" applyFont="1" applyFill="1" applyBorder="1" applyAlignment="1">
      <alignment horizontal="center" vertical="center" wrapText="1" readingOrder="1"/>
    </xf>
    <xf numFmtId="0" fontId="69" fillId="0" borderId="113" xfId="0" applyFont="1" applyBorder="1" applyAlignment="1">
      <alignment horizontal="left" vertical="center" wrapText="1" readingOrder="1"/>
    </xf>
    <xf numFmtId="0" fontId="69" fillId="0" borderId="113" xfId="0" applyFont="1" applyBorder="1" applyAlignment="1">
      <alignment vertical="center" wrapText="1"/>
    </xf>
    <xf numFmtId="0" fontId="69" fillId="24" borderId="113" xfId="0" applyFont="1" applyFill="1" applyBorder="1" applyAlignment="1">
      <alignment horizontal="center" vertical="center"/>
    </xf>
    <xf numFmtId="0" fontId="76" fillId="0" borderId="110" xfId="0" applyFont="1" applyBorder="1" applyAlignment="1">
      <alignment horizontal="center" vertical="center" wrapText="1"/>
    </xf>
    <xf numFmtId="0" fontId="76" fillId="24" borderId="110" xfId="0" applyFont="1" applyFill="1" applyBorder="1" applyAlignment="1">
      <alignment horizontal="center" vertical="center" wrapText="1"/>
    </xf>
    <xf numFmtId="0" fontId="76" fillId="24" borderId="110" xfId="0" applyFont="1" applyFill="1" applyBorder="1" applyAlignment="1">
      <alignment horizontal="center" vertical="center"/>
    </xf>
    <xf numFmtId="0" fontId="76" fillId="0" borderId="110" xfId="0" applyFont="1" applyBorder="1" applyAlignment="1">
      <alignment horizontal="center" vertical="center"/>
    </xf>
    <xf numFmtId="0" fontId="75" fillId="0" borderId="110" xfId="0" applyFont="1" applyBorder="1" applyAlignment="1">
      <alignment horizontal="center" vertical="center"/>
    </xf>
    <xf numFmtId="0" fontId="75" fillId="24" borderId="110" xfId="0" applyFont="1" applyFill="1" applyBorder="1" applyAlignment="1">
      <alignment horizontal="center" vertical="center"/>
    </xf>
    <xf numFmtId="0" fontId="76" fillId="0" borderId="110" xfId="0" applyFont="1" applyBorder="1" applyAlignment="1">
      <alignment horizontal="left" vertical="center" wrapText="1"/>
    </xf>
    <xf numFmtId="0" fontId="79" fillId="0" borderId="35" xfId="0" applyFont="1" applyBorder="1" applyAlignment="1" applyProtection="1">
      <alignment horizontal="justify" vertical="center" wrapText="1"/>
      <protection locked="0"/>
    </xf>
    <xf numFmtId="0" fontId="0" fillId="0" borderId="32" xfId="0" applyBorder="1" applyAlignment="1">
      <alignment horizontal="center" vertical="center" wrapText="1"/>
    </xf>
    <xf numFmtId="0" fontId="0" fillId="0" borderId="31" xfId="0" applyBorder="1" applyAlignment="1">
      <alignment horizontal="center" vertical="center" wrapText="1"/>
    </xf>
    <xf numFmtId="0" fontId="0" fillId="0" borderId="30" xfId="0" applyBorder="1" applyAlignment="1">
      <alignment horizontal="justify" vertical="center" wrapText="1"/>
    </xf>
    <xf numFmtId="0" fontId="13" fillId="3" borderId="32" xfId="0" applyFont="1" applyFill="1" applyBorder="1" applyAlignment="1">
      <alignment horizontal="center" vertical="center" wrapText="1"/>
    </xf>
    <xf numFmtId="1" fontId="0" fillId="0" borderId="32" xfId="4" applyNumberFormat="1" applyFont="1" applyBorder="1" applyAlignment="1">
      <alignment horizontal="center" vertical="center" wrapText="1"/>
    </xf>
    <xf numFmtId="0" fontId="0" fillId="0" borderId="28" xfId="0" applyBorder="1" applyAlignment="1">
      <alignment horizontal="justify" vertical="center" wrapText="1"/>
    </xf>
    <xf numFmtId="0" fontId="0" fillId="0" borderId="109" xfId="0" applyBorder="1" applyAlignment="1">
      <alignment horizontal="center" vertical="center" wrapText="1"/>
    </xf>
    <xf numFmtId="0" fontId="0" fillId="0" borderId="14" xfId="0" applyBorder="1" applyAlignment="1">
      <alignment horizontal="justify" vertical="center" wrapText="1"/>
    </xf>
    <xf numFmtId="0" fontId="0" fillId="0" borderId="30" xfId="0" applyBorder="1" applyAlignment="1">
      <alignment horizontal="justify" vertical="center"/>
    </xf>
    <xf numFmtId="0" fontId="13" fillId="0" borderId="30" xfId="0" applyFont="1" applyBorder="1" applyAlignment="1">
      <alignment horizontal="justify" vertical="center" wrapText="1"/>
    </xf>
    <xf numFmtId="0" fontId="0" fillId="0" borderId="125" xfId="0" applyBorder="1" applyAlignment="1">
      <alignment horizontal="justify" vertical="center" wrapText="1"/>
    </xf>
    <xf numFmtId="0" fontId="0" fillId="0" borderId="29" xfId="0" applyBorder="1" applyAlignment="1">
      <alignment horizontal="justify" vertical="center" wrapText="1"/>
    </xf>
    <xf numFmtId="0" fontId="23" fillId="0" borderId="127" xfId="0" applyFont="1" applyBorder="1" applyAlignment="1" applyProtection="1">
      <alignment horizontal="justify" vertical="center" wrapText="1"/>
      <protection locked="0"/>
    </xf>
    <xf numFmtId="0" fontId="13" fillId="0" borderId="46" xfId="0" applyFont="1" applyBorder="1" applyAlignment="1" applyProtection="1">
      <alignment horizontal="justify" vertical="center" wrapText="1"/>
      <protection locked="0"/>
    </xf>
    <xf numFmtId="0" fontId="23" fillId="0" borderId="28" xfId="0" applyFont="1" applyBorder="1" applyAlignment="1">
      <alignment horizontal="left" vertical="center" wrapText="1"/>
    </xf>
    <xf numFmtId="0" fontId="23" fillId="0" borderId="109" xfId="0" applyFont="1" applyBorder="1" applyAlignment="1">
      <alignment horizontal="left" vertical="center" wrapText="1"/>
    </xf>
    <xf numFmtId="0" fontId="23" fillId="0" borderId="6" xfId="0" applyFont="1" applyBorder="1" applyAlignment="1" applyProtection="1">
      <alignment horizontal="left" vertical="center" wrapText="1"/>
      <protection locked="0"/>
    </xf>
    <xf numFmtId="0" fontId="13" fillId="0" borderId="35" xfId="0" applyFont="1" applyBorder="1" applyAlignment="1">
      <alignment horizontal="left" vertical="center" wrapText="1"/>
    </xf>
    <xf numFmtId="14" fontId="13" fillId="0" borderId="35" xfId="0" applyNumberFormat="1" applyFont="1" applyBorder="1" applyAlignment="1">
      <alignment horizontal="left" vertical="center" wrapText="1"/>
    </xf>
    <xf numFmtId="0" fontId="0" fillId="0" borderId="37" xfId="0" applyBorder="1" applyAlignment="1">
      <alignment horizontal="center" vertical="center" wrapText="1"/>
    </xf>
    <xf numFmtId="0" fontId="0" fillId="0" borderId="32" xfId="0" applyBorder="1" applyAlignment="1">
      <alignment horizontal="justify" vertical="center" wrapText="1"/>
    </xf>
    <xf numFmtId="0" fontId="0" fillId="0" borderId="109" xfId="0" applyFill="1" applyBorder="1" applyAlignment="1">
      <alignment horizontal="justify" vertical="center" wrapText="1"/>
    </xf>
    <xf numFmtId="0" fontId="0" fillId="0" borderId="109" xfId="0" applyBorder="1" applyAlignment="1">
      <alignment horizontal="justify" vertical="center"/>
    </xf>
    <xf numFmtId="0" fontId="13" fillId="0" borderId="23" xfId="0" applyFont="1" applyBorder="1" applyAlignment="1">
      <alignment horizontal="justify" vertical="center" wrapText="1"/>
    </xf>
    <xf numFmtId="0" fontId="23" fillId="0" borderId="109" xfId="0" applyFont="1" applyBorder="1" applyAlignment="1" applyProtection="1">
      <alignment horizontal="justify" vertical="center" wrapText="1"/>
      <protection locked="0"/>
    </xf>
    <xf numFmtId="0" fontId="23" fillId="0" borderId="28" xfId="0" applyFont="1" applyBorder="1" applyAlignment="1" applyProtection="1">
      <alignment horizontal="justify" vertical="center" wrapText="1"/>
      <protection locked="0"/>
    </xf>
    <xf numFmtId="0" fontId="23" fillId="0" borderId="6" xfId="0" applyFont="1" applyFill="1" applyBorder="1" applyAlignment="1" applyProtection="1">
      <alignment horizontal="justify" vertical="center" wrapText="1"/>
      <protection locked="0"/>
    </xf>
    <xf numFmtId="0" fontId="69" fillId="26" borderId="129" xfId="0" applyFont="1" applyFill="1" applyBorder="1" applyAlignment="1">
      <alignment wrapText="1"/>
    </xf>
    <xf numFmtId="0" fontId="69" fillId="26" borderId="130" xfId="0" applyFont="1" applyFill="1" applyBorder="1" applyAlignment="1">
      <alignment wrapText="1" readingOrder="1"/>
    </xf>
    <xf numFmtId="0" fontId="19" fillId="15" borderId="0" xfId="0" applyFont="1" applyFill="1" applyAlignment="1" applyProtection="1">
      <alignment horizontal="center" vertical="center" wrapText="1"/>
      <protection locked="0"/>
    </xf>
    <xf numFmtId="165" fontId="19" fillId="15" borderId="0" xfId="0" applyNumberFormat="1" applyFont="1" applyFill="1" applyAlignment="1" applyProtection="1">
      <alignment horizontal="center" vertical="center" wrapText="1"/>
      <protection locked="0"/>
    </xf>
    <xf numFmtId="0" fontId="59" fillId="0" borderId="0" xfId="0" applyFont="1" applyAlignment="1">
      <alignment horizontal="center" wrapText="1"/>
    </xf>
    <xf numFmtId="0" fontId="61" fillId="0" borderId="0" xfId="0" applyFont="1" applyAlignment="1">
      <alignment horizontal="center"/>
    </xf>
    <xf numFmtId="0" fontId="19" fillId="15" borderId="0" xfId="0" applyFont="1" applyFill="1" applyAlignment="1" applyProtection="1">
      <alignment horizontal="center" vertical="center"/>
      <protection locked="0"/>
    </xf>
    <xf numFmtId="0" fontId="22" fillId="0" borderId="0" xfId="0" applyFont="1" applyAlignment="1">
      <alignment horizontal="center"/>
    </xf>
    <xf numFmtId="0" fontId="1" fillId="0" borderId="69" xfId="0" applyFont="1" applyBorder="1" applyAlignment="1">
      <alignment horizontal="left" vertical="top" wrapText="1"/>
    </xf>
    <xf numFmtId="0" fontId="0" fillId="0" borderId="71" xfId="0" applyBorder="1" applyAlignment="1">
      <alignment horizontal="left" vertical="top" wrapText="1"/>
    </xf>
    <xf numFmtId="0" fontId="0" fillId="0" borderId="72"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0" fillId="0" borderId="69" xfId="0" applyBorder="1" applyAlignment="1">
      <alignment horizontal="left" vertical="top" wrapText="1"/>
    </xf>
    <xf numFmtId="0" fontId="67" fillId="0" borderId="114" xfId="0" applyFont="1" applyBorder="1" applyAlignment="1">
      <alignment horizontal="center" vertical="center" wrapText="1" readingOrder="1"/>
    </xf>
    <xf numFmtId="0" fontId="67" fillId="0" borderId="116" xfId="0" applyFont="1" applyBorder="1" applyAlignment="1">
      <alignment horizontal="center" vertical="center" wrapText="1" readingOrder="1"/>
    </xf>
    <xf numFmtId="0" fontId="68" fillId="21" borderId="113" xfId="0" applyFont="1" applyFill="1" applyBorder="1" applyAlignment="1">
      <alignment horizontal="center" vertical="center" wrapText="1" readingOrder="1"/>
    </xf>
    <xf numFmtId="0" fontId="67" fillId="3" borderId="114" xfId="0" applyFont="1" applyFill="1" applyBorder="1" applyAlignment="1">
      <alignment horizontal="center" vertical="center" wrapText="1" readingOrder="1"/>
    </xf>
    <xf numFmtId="0" fontId="67" fillId="3" borderId="116" xfId="0" applyFont="1" applyFill="1" applyBorder="1" applyAlignment="1">
      <alignment horizontal="center" vertical="center" wrapText="1" readingOrder="1"/>
    </xf>
    <xf numFmtId="0" fontId="67" fillId="3" borderId="115" xfId="0" applyFont="1" applyFill="1" applyBorder="1" applyAlignment="1">
      <alignment horizontal="center" vertical="center" wrapText="1" readingOrder="1"/>
    </xf>
    <xf numFmtId="0" fontId="67" fillId="0" borderId="113" xfId="0" applyFont="1" applyBorder="1" applyAlignment="1">
      <alignment horizontal="left" vertical="center" wrapText="1" readingOrder="1"/>
    </xf>
    <xf numFmtId="0" fontId="67" fillId="0" borderId="113" xfId="0" applyFont="1" applyBorder="1" applyAlignment="1">
      <alignment horizontal="center" vertical="center" wrapText="1" readingOrder="1"/>
    </xf>
    <xf numFmtId="0" fontId="67" fillId="0" borderId="115" xfId="0" applyFont="1" applyBorder="1" applyAlignment="1">
      <alignment horizontal="center" vertical="center" wrapText="1" readingOrder="1"/>
    </xf>
    <xf numFmtId="0" fontId="64" fillId="0" borderId="0" xfId="0" applyFont="1" applyAlignment="1" applyProtection="1">
      <alignment horizontal="center" vertical="center" wrapText="1"/>
      <protection locked="0"/>
    </xf>
    <xf numFmtId="0" fontId="66" fillId="5" borderId="111" xfId="0" applyFont="1" applyFill="1" applyBorder="1" applyAlignment="1" applyProtection="1">
      <alignment horizontal="center" vertical="center" wrapText="1"/>
      <protection locked="0"/>
    </xf>
    <xf numFmtId="0" fontId="66" fillId="5" borderId="112" xfId="0" applyFont="1" applyFill="1" applyBorder="1" applyAlignment="1" applyProtection="1">
      <alignment horizontal="center" vertical="center" wrapText="1"/>
      <protection locked="0"/>
    </xf>
    <xf numFmtId="0" fontId="66" fillId="5" borderId="110" xfId="0" applyFont="1" applyFill="1" applyBorder="1" applyAlignment="1" applyProtection="1">
      <alignment horizontal="center" vertical="center"/>
      <protection locked="0"/>
    </xf>
    <xf numFmtId="0" fontId="65" fillId="5" borderId="110" xfId="0" applyFont="1" applyFill="1" applyBorder="1" applyAlignment="1" applyProtection="1">
      <alignment horizontal="center" vertical="center"/>
      <protection locked="0"/>
    </xf>
    <xf numFmtId="0" fontId="67" fillId="0" borderId="110" xfId="0" applyFont="1" applyBorder="1" applyAlignment="1" applyProtection="1">
      <alignment horizontal="center" vertical="center"/>
      <protection locked="0"/>
    </xf>
    <xf numFmtId="0" fontId="67" fillId="22" borderId="110" xfId="0" applyFont="1" applyFill="1" applyBorder="1" applyAlignment="1" applyProtection="1">
      <alignment horizontal="center" vertical="center"/>
      <protection locked="0"/>
    </xf>
    <xf numFmtId="0" fontId="63" fillId="5" borderId="110" xfId="0" applyFont="1" applyFill="1" applyBorder="1" applyAlignment="1" applyProtection="1">
      <alignment horizontal="center" vertical="center" wrapText="1"/>
      <protection locked="0"/>
    </xf>
    <xf numFmtId="0" fontId="63" fillId="5" borderId="110" xfId="0" applyFont="1" applyFill="1" applyBorder="1" applyAlignment="1" applyProtection="1">
      <alignment horizontal="center" vertical="center"/>
      <protection locked="0"/>
    </xf>
    <xf numFmtId="0" fontId="66" fillId="5" borderId="110" xfId="0" applyFont="1" applyFill="1" applyBorder="1" applyAlignment="1" applyProtection="1">
      <alignment horizontal="left" vertical="center" wrapText="1"/>
      <protection locked="0"/>
    </xf>
    <xf numFmtId="0" fontId="71" fillId="0" borderId="0" xfId="0" applyFont="1" applyAlignment="1">
      <alignment horizontal="center" vertical="center" wrapText="1"/>
    </xf>
    <xf numFmtId="0" fontId="73" fillId="21" borderId="110" xfId="0" applyFont="1" applyFill="1" applyBorder="1" applyAlignment="1">
      <alignment horizontal="center"/>
    </xf>
    <xf numFmtId="0" fontId="74" fillId="22" borderId="110" xfId="0" applyFont="1" applyFill="1" applyBorder="1" applyAlignment="1">
      <alignment horizontal="center" vertical="center" wrapText="1"/>
    </xf>
    <xf numFmtId="0" fontId="74" fillId="22" borderId="110" xfId="0" applyFont="1" applyFill="1" applyBorder="1" applyAlignment="1">
      <alignment horizontal="center" vertical="center"/>
    </xf>
    <xf numFmtId="0" fontId="54" fillId="4" borderId="7" xfId="1" applyFont="1" applyFill="1" applyBorder="1" applyAlignment="1">
      <alignment horizontal="center" vertical="center" wrapText="1"/>
    </xf>
    <xf numFmtId="0" fontId="54" fillId="4" borderId="8" xfId="1" applyFont="1" applyFill="1" applyBorder="1" applyAlignment="1">
      <alignment horizontal="center" vertical="center" wrapText="1"/>
    </xf>
    <xf numFmtId="0" fontId="54" fillId="4" borderId="87" xfId="1" applyFont="1" applyFill="1" applyBorder="1" applyAlignment="1">
      <alignment horizontal="center" vertical="center" wrapText="1"/>
    </xf>
    <xf numFmtId="0" fontId="55" fillId="3" borderId="9" xfId="1" quotePrefix="1" applyFont="1" applyFill="1" applyBorder="1" applyAlignment="1">
      <alignment horizontal="left" vertical="top" wrapText="1"/>
    </xf>
    <xf numFmtId="0" fontId="55" fillId="3" borderId="10" xfId="1" quotePrefix="1" applyFont="1" applyFill="1" applyBorder="1" applyAlignment="1">
      <alignment horizontal="left" vertical="top" wrapText="1"/>
    </xf>
    <xf numFmtId="0" fontId="56" fillId="3" borderId="10" xfId="1" quotePrefix="1" applyFont="1" applyFill="1" applyBorder="1" applyAlignment="1">
      <alignment horizontal="left" vertical="top" wrapText="1"/>
    </xf>
    <xf numFmtId="0" fontId="56" fillId="3" borderId="88" xfId="1" quotePrefix="1" applyFont="1" applyFill="1" applyBorder="1" applyAlignment="1">
      <alignment horizontal="left" vertical="top" wrapText="1"/>
    </xf>
    <xf numFmtId="0" fontId="50" fillId="3" borderId="13" xfId="1" quotePrefix="1" applyFont="1" applyFill="1" applyBorder="1" applyAlignment="1">
      <alignment horizontal="justify" vertical="center" wrapText="1"/>
    </xf>
    <xf numFmtId="0" fontId="50" fillId="3" borderId="14" xfId="1" quotePrefix="1" applyFont="1" applyFill="1" applyBorder="1" applyAlignment="1">
      <alignment horizontal="justify" vertical="center" wrapText="1"/>
    </xf>
    <xf numFmtId="0" fontId="50" fillId="3" borderId="89" xfId="1" quotePrefix="1" applyFont="1" applyFill="1" applyBorder="1" applyAlignment="1">
      <alignment horizontal="justify" vertical="center" wrapText="1"/>
    </xf>
    <xf numFmtId="0" fontId="51" fillId="0" borderId="11" xfId="1" quotePrefix="1" applyFont="1" applyBorder="1" applyAlignment="1">
      <alignment horizontal="left" vertical="top" wrapText="1"/>
    </xf>
    <xf numFmtId="0" fontId="51" fillId="0" borderId="0" xfId="1" quotePrefix="1" applyFont="1" applyAlignment="1">
      <alignment horizontal="left" vertical="top" wrapText="1"/>
    </xf>
    <xf numFmtId="0" fontId="51" fillId="0" borderId="12" xfId="1" quotePrefix="1" applyFont="1" applyBorder="1" applyAlignment="1">
      <alignment horizontal="left" vertical="top" wrapText="1"/>
    </xf>
    <xf numFmtId="0" fontId="58" fillId="4" borderId="71" xfId="2" applyFont="1" applyFill="1" applyBorder="1" applyAlignment="1">
      <alignment horizontal="center" vertical="center" wrapText="1"/>
    </xf>
    <xf numFmtId="0" fontId="58" fillId="4" borderId="90" xfId="2" applyFont="1" applyFill="1" applyBorder="1" applyAlignment="1">
      <alignment horizontal="center" vertical="center" wrapText="1"/>
    </xf>
    <xf numFmtId="0" fontId="58" fillId="4" borderId="91" xfId="1" applyFont="1" applyFill="1" applyBorder="1" applyAlignment="1">
      <alignment horizontal="center" vertical="center"/>
    </xf>
    <xf numFmtId="0" fontId="58" fillId="4" borderId="87" xfId="1" applyFont="1" applyFill="1" applyBorder="1" applyAlignment="1">
      <alignment horizontal="center" vertical="center"/>
    </xf>
    <xf numFmtId="0" fontId="57" fillId="3" borderId="17" xfId="0" applyFont="1" applyFill="1" applyBorder="1" applyAlignment="1">
      <alignment horizontal="left" vertical="center" wrapText="1"/>
    </xf>
    <xf numFmtId="0" fontId="57" fillId="3" borderId="15" xfId="0" applyFont="1" applyFill="1" applyBorder="1" applyAlignment="1">
      <alignment horizontal="left" vertical="center" wrapText="1"/>
    </xf>
    <xf numFmtId="0" fontId="51" fillId="3" borderId="16" xfId="1" applyFont="1" applyFill="1" applyBorder="1" applyAlignment="1">
      <alignment horizontal="justify" vertical="center" wrapText="1"/>
    </xf>
    <xf numFmtId="0" fontId="51" fillId="3" borderId="92" xfId="1" applyFont="1" applyFill="1" applyBorder="1" applyAlignment="1">
      <alignment horizontal="justify" vertical="center" wrapText="1"/>
    </xf>
    <xf numFmtId="0" fontId="57" fillId="3" borderId="64" xfId="0" applyFont="1" applyFill="1" applyBorder="1" applyAlignment="1">
      <alignment vertical="center" wrapText="1"/>
    </xf>
    <xf numFmtId="0" fontId="57" fillId="3" borderId="17" xfId="0" applyFont="1" applyFill="1" applyBorder="1" applyAlignment="1">
      <alignment vertical="center" wrapText="1"/>
    </xf>
    <xf numFmtId="0" fontId="57" fillId="3" borderId="75" xfId="0" applyFont="1" applyFill="1" applyBorder="1" applyAlignment="1">
      <alignment vertical="center" wrapText="1"/>
    </xf>
    <xf numFmtId="0" fontId="57" fillId="3" borderId="76" xfId="0" applyFont="1" applyFill="1" applyBorder="1" applyAlignment="1">
      <alignment vertical="center" wrapText="1"/>
    </xf>
    <xf numFmtId="0" fontId="57" fillId="3" borderId="15" xfId="0" applyFont="1" applyFill="1" applyBorder="1" applyAlignment="1">
      <alignment vertical="center" wrapText="1"/>
    </xf>
    <xf numFmtId="0" fontId="51"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1" fillId="3" borderId="11" xfId="1" applyFont="1" applyFill="1" applyBorder="1" applyAlignment="1">
      <alignment horizontal="left" vertical="top" wrapText="1"/>
    </xf>
    <xf numFmtId="0" fontId="51" fillId="3" borderId="0" xfId="1" applyFont="1" applyFill="1" applyAlignment="1">
      <alignment horizontal="left" vertical="top" wrapText="1"/>
    </xf>
    <xf numFmtId="0" fontId="51" fillId="3" borderId="12" xfId="1" applyFont="1" applyFill="1" applyBorder="1" applyAlignment="1">
      <alignment horizontal="left" vertical="top" wrapText="1"/>
    </xf>
    <xf numFmtId="0" fontId="58" fillId="4" borderId="77" xfId="2" applyFont="1" applyFill="1" applyBorder="1" applyAlignment="1">
      <alignment horizontal="center" vertical="center" wrapText="1"/>
    </xf>
    <xf numFmtId="0" fontId="58" fillId="4" borderId="77" xfId="1" applyFont="1" applyFill="1" applyBorder="1" applyAlignment="1">
      <alignment horizontal="center" vertical="center"/>
    </xf>
    <xf numFmtId="0" fontId="58" fillId="4" borderId="94" xfId="1" applyFont="1" applyFill="1" applyBorder="1" applyAlignment="1">
      <alignment horizontal="center" vertical="center"/>
    </xf>
    <xf numFmtId="0" fontId="57" fillId="3" borderId="6" xfId="0" applyFont="1" applyFill="1" applyBorder="1" applyAlignment="1">
      <alignment horizontal="left" vertical="center" wrapText="1"/>
    </xf>
    <xf numFmtId="0" fontId="51" fillId="3" borderId="6" xfId="1" applyFont="1" applyFill="1" applyBorder="1" applyAlignment="1">
      <alignment horizontal="justify" vertical="center" wrapText="1"/>
    </xf>
    <xf numFmtId="0" fontId="51" fillId="3" borderId="67" xfId="1" applyFont="1" applyFill="1" applyBorder="1" applyAlignment="1">
      <alignment horizontal="justify" vertical="center" wrapText="1"/>
    </xf>
    <xf numFmtId="0" fontId="57" fillId="7" borderId="6" xfId="0" applyFont="1" applyFill="1" applyBorder="1" applyAlignment="1">
      <alignment horizontal="left" vertical="center" wrapText="1"/>
    </xf>
    <xf numFmtId="0" fontId="51" fillId="3" borderId="63" xfId="1" applyFont="1" applyFill="1" applyBorder="1" applyAlignment="1">
      <alignment horizontal="justify" vertical="center" wrapText="1"/>
    </xf>
    <xf numFmtId="0" fontId="57" fillId="7" borderId="29" xfId="0" applyFont="1" applyFill="1" applyBorder="1" applyAlignment="1">
      <alignment horizontal="left" vertical="center" wrapText="1"/>
    </xf>
    <xf numFmtId="0" fontId="57" fillId="7" borderId="31" xfId="0" applyFont="1" applyFill="1" applyBorder="1" applyAlignment="1">
      <alignment horizontal="left" vertical="center" wrapText="1"/>
    </xf>
    <xf numFmtId="0" fontId="62" fillId="3" borderId="6" xfId="1" applyFont="1" applyFill="1" applyBorder="1" applyAlignment="1">
      <alignment horizontal="justify" vertical="center" wrapText="1"/>
    </xf>
    <xf numFmtId="0" fontId="62" fillId="3" borderId="67" xfId="1" applyFont="1" applyFill="1" applyBorder="1" applyAlignment="1">
      <alignment horizontal="justify" vertical="center" wrapText="1"/>
    </xf>
    <xf numFmtId="0" fontId="57" fillId="3" borderId="29" xfId="0" applyFont="1" applyFill="1" applyBorder="1" applyAlignment="1">
      <alignment horizontal="left" vertical="center" wrapText="1"/>
    </xf>
    <xf numFmtId="0" fontId="57" fillId="3" borderId="31" xfId="0" applyFont="1" applyFill="1" applyBorder="1" applyAlignment="1">
      <alignment horizontal="left" vertical="center" wrapText="1"/>
    </xf>
    <xf numFmtId="0" fontId="62" fillId="3" borderId="0" xfId="1" applyFont="1" applyFill="1" applyAlignment="1">
      <alignment horizontal="left" vertical="center" wrapText="1"/>
    </xf>
    <xf numFmtId="0" fontId="9" fillId="3" borderId="11" xfId="1" applyFill="1" applyBorder="1" applyAlignment="1">
      <alignment horizontal="left" vertical="top" wrapText="1"/>
    </xf>
    <xf numFmtId="0" fontId="9" fillId="3" borderId="0" xfId="1" applyFill="1" applyAlignment="1">
      <alignment horizontal="left" vertical="top" wrapText="1"/>
    </xf>
    <xf numFmtId="0" fontId="9" fillId="3" borderId="12" xfId="1" applyFill="1" applyBorder="1" applyAlignment="1">
      <alignment horizontal="left" vertical="top" wrapText="1"/>
    </xf>
    <xf numFmtId="0" fontId="9" fillId="3" borderId="18" xfId="1" applyFill="1" applyBorder="1" applyAlignment="1">
      <alignment horizontal="left" vertical="top" wrapText="1"/>
    </xf>
    <xf numFmtId="0" fontId="9" fillId="3" borderId="19" xfId="1" applyFill="1" applyBorder="1" applyAlignment="1">
      <alignment horizontal="left" vertical="top" wrapText="1"/>
    </xf>
    <xf numFmtId="0" fontId="9" fillId="3" borderId="20" xfId="1" applyFill="1" applyBorder="1" applyAlignment="1">
      <alignment horizontal="left" vertical="top" wrapText="1"/>
    </xf>
    <xf numFmtId="0" fontId="51" fillId="3" borderId="29" xfId="1" applyFont="1" applyFill="1" applyBorder="1" applyAlignment="1">
      <alignment horizontal="justify" vertical="center" wrapText="1"/>
    </xf>
    <xf numFmtId="0" fontId="51" fillId="3" borderId="95" xfId="1" applyFont="1" applyFill="1" applyBorder="1" applyAlignment="1">
      <alignment horizontal="justify" vertical="center" wrapText="1"/>
    </xf>
    <xf numFmtId="0" fontId="62" fillId="3" borderId="0" xfId="1" applyFont="1" applyFill="1" applyAlignment="1">
      <alignment horizontal="center" vertical="center" wrapText="1"/>
    </xf>
    <xf numFmtId="0" fontId="62" fillId="3" borderId="0" xfId="1" applyFont="1" applyFill="1" applyAlignment="1">
      <alignment horizontal="justify" vertical="center" wrapText="1"/>
    </xf>
    <xf numFmtId="0" fontId="0" fillId="11" borderId="83" xfId="0" applyFill="1" applyBorder="1" applyAlignment="1">
      <alignment horizontal="center" vertical="center" wrapText="1"/>
    </xf>
    <xf numFmtId="0" fontId="0" fillId="11" borderId="85" xfId="0" applyFill="1" applyBorder="1" applyAlignment="1">
      <alignment horizontal="center" vertical="center" wrapText="1"/>
    </xf>
    <xf numFmtId="0" fontId="0" fillId="11" borderId="86" xfId="0" applyFill="1" applyBorder="1" applyAlignment="1">
      <alignment horizontal="center" vertical="center" wrapText="1"/>
    </xf>
    <xf numFmtId="0" fontId="0" fillId="0" borderId="44" xfId="0" applyBorder="1" applyAlignment="1">
      <alignment horizontal="center" vertical="center" wrapText="1"/>
    </xf>
    <xf numFmtId="0" fontId="0" fillId="0" borderId="28" xfId="0" applyBorder="1" applyAlignment="1">
      <alignment horizontal="center" vertical="center" wrapText="1"/>
    </xf>
    <xf numFmtId="0" fontId="0" fillId="0" borderId="46" xfId="0" applyBorder="1" applyAlignment="1">
      <alignment horizontal="center" vertical="center" wrapText="1"/>
    </xf>
    <xf numFmtId="0" fontId="0" fillId="0" borderId="23"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9" fontId="1" fillId="0" borderId="23" xfId="4" applyFont="1" applyBorder="1" applyAlignment="1">
      <alignment horizontal="center" vertical="center" wrapText="1"/>
    </xf>
    <xf numFmtId="9" fontId="1" fillId="0" borderId="6" xfId="4" applyFont="1" applyBorder="1" applyAlignment="1">
      <alignment horizontal="center" vertical="center" wrapText="1"/>
    </xf>
    <xf numFmtId="9" fontId="1" fillId="0" borderId="32" xfId="4" applyFont="1" applyBorder="1" applyAlignment="1">
      <alignment horizontal="center" vertical="center" wrapText="1"/>
    </xf>
    <xf numFmtId="0" fontId="25" fillId="0" borderId="23" xfId="0" applyFont="1" applyBorder="1" applyAlignment="1">
      <alignment horizontal="center" vertical="center" wrapText="1"/>
    </xf>
    <xf numFmtId="0" fontId="25" fillId="0" borderId="6" xfId="0" applyFont="1" applyBorder="1" applyAlignment="1">
      <alignment horizontal="center" vertical="center" wrapText="1"/>
    </xf>
    <xf numFmtId="0" fontId="25" fillId="0" borderId="24" xfId="0" applyFont="1" applyBorder="1" applyAlignment="1">
      <alignment horizontal="center" vertical="center" wrapText="1"/>
    </xf>
    <xf numFmtId="0" fontId="0" fillId="0" borderId="100" xfId="0" applyBorder="1" applyAlignment="1">
      <alignment horizontal="center" vertical="center" wrapText="1"/>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0" fillId="0" borderId="32"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wrapText="1"/>
    </xf>
    <xf numFmtId="0" fontId="0" fillId="0" borderId="31" xfId="0" applyBorder="1" applyAlignment="1">
      <alignment horizontal="center" vertical="top" wrapText="1"/>
    </xf>
    <xf numFmtId="0" fontId="0" fillId="0" borderId="66" xfId="0" applyBorder="1" applyAlignment="1">
      <alignment horizontal="center" vertical="center" wrapText="1"/>
    </xf>
    <xf numFmtId="9" fontId="1" fillId="0" borderId="24" xfId="4" applyFont="1" applyBorder="1" applyAlignment="1">
      <alignment horizontal="center" vertical="center" wrapText="1"/>
    </xf>
    <xf numFmtId="0" fontId="0" fillId="3" borderId="84" xfId="0" applyFill="1" applyBorder="1" applyAlignment="1">
      <alignment horizontal="center" vertical="center" wrapText="1"/>
    </xf>
    <xf numFmtId="0" fontId="0" fillId="3" borderId="85" xfId="0" applyFill="1" applyBorder="1" applyAlignment="1">
      <alignment horizontal="center" vertical="center" wrapText="1"/>
    </xf>
    <xf numFmtId="0" fontId="0" fillId="3" borderId="86" xfId="0" applyFill="1" applyBorder="1" applyAlignment="1">
      <alignment horizontal="center" vertical="center" wrapText="1"/>
    </xf>
    <xf numFmtId="0" fontId="13" fillId="0" borderId="35"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3" fillId="0" borderId="24" xfId="0" applyFont="1" applyFill="1" applyBorder="1" applyAlignment="1">
      <alignment horizontal="center" vertical="center" wrapText="1"/>
    </xf>
    <xf numFmtId="0" fontId="0" fillId="0" borderId="35" xfId="0" applyBorder="1" applyAlignment="1">
      <alignment horizontal="center" vertical="center" wrapText="1"/>
    </xf>
    <xf numFmtId="0" fontId="7" fillId="3" borderId="33" xfId="0" applyFont="1" applyFill="1" applyBorder="1" applyAlignment="1">
      <alignment horizontal="center" vertical="center"/>
    </xf>
    <xf numFmtId="0" fontId="7" fillId="3" borderId="10" xfId="0" applyFont="1" applyFill="1" applyBorder="1" applyAlignment="1">
      <alignment horizontal="center" vertical="center"/>
    </xf>
    <xf numFmtId="0" fontId="7" fillId="3" borderId="34" xfId="0" applyFont="1" applyFill="1" applyBorder="1" applyAlignment="1">
      <alignment horizontal="center" vertical="center"/>
    </xf>
    <xf numFmtId="0" fontId="7" fillId="3" borderId="0" xfId="0" applyFont="1" applyFill="1" applyAlignment="1">
      <alignment horizontal="center" vertical="center"/>
    </xf>
    <xf numFmtId="0" fontId="6" fillId="4" borderId="6" xfId="0" applyFont="1" applyFill="1" applyBorder="1" applyAlignment="1">
      <alignment horizontal="left" vertical="center"/>
    </xf>
    <xf numFmtId="0" fontId="5" fillId="4" borderId="39" xfId="0" applyFont="1" applyFill="1" applyBorder="1" applyAlignment="1">
      <alignment horizontal="center" vertical="center" textRotation="1"/>
    </xf>
    <xf numFmtId="0" fontId="5" fillId="4" borderId="56" xfId="0" applyFont="1" applyFill="1" applyBorder="1" applyAlignment="1">
      <alignment horizontal="center" vertical="center" textRotation="1"/>
    </xf>
    <xf numFmtId="0" fontId="5" fillId="4" borderId="53" xfId="0" applyFont="1" applyFill="1" applyBorder="1" applyAlignment="1">
      <alignment horizontal="center" vertical="center" wrapText="1"/>
    </xf>
    <xf numFmtId="0" fontId="5" fillId="4" borderId="0" xfId="0" applyFont="1" applyFill="1" applyAlignment="1">
      <alignment horizontal="center" vertical="center"/>
    </xf>
    <xf numFmtId="0" fontId="0" fillId="0" borderId="31" xfId="0" applyBorder="1" applyAlignment="1">
      <alignment horizontal="center" vertical="center" wrapText="1"/>
    </xf>
    <xf numFmtId="0" fontId="0" fillId="0" borderId="118" xfId="0"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29" xfId="0" applyBorder="1" applyAlignment="1">
      <alignment horizontal="center" vertical="center" wrapText="1"/>
    </xf>
    <xf numFmtId="9" fontId="1" fillId="0" borderId="35" xfId="4" applyFont="1" applyBorder="1" applyAlignment="1">
      <alignment horizontal="center" vertical="center" wrapText="1"/>
    </xf>
    <xf numFmtId="0" fontId="25" fillId="0" borderId="35" xfId="0" applyFont="1" applyBorder="1" applyAlignment="1">
      <alignment horizontal="center" vertical="center" wrapText="1"/>
    </xf>
    <xf numFmtId="0" fontId="25" fillId="0" borderId="32" xfId="0" applyFont="1" applyBorder="1" applyAlignment="1">
      <alignment horizontal="center" vertical="center" wrapText="1"/>
    </xf>
    <xf numFmtId="0" fontId="0" fillId="0" borderId="86" xfId="0" applyBorder="1" applyAlignment="1">
      <alignment horizontal="center" vertical="center" wrapText="1"/>
    </xf>
    <xf numFmtId="0" fontId="80" fillId="0" borderId="35" xfId="0" applyFont="1" applyBorder="1" applyAlignment="1">
      <alignment horizontal="center" vertical="center" wrapText="1"/>
    </xf>
    <xf numFmtId="0" fontId="80" fillId="0" borderId="6" xfId="0" applyFont="1" applyBorder="1" applyAlignment="1">
      <alignment horizontal="center" vertical="center" wrapText="1"/>
    </xf>
    <xf numFmtId="0" fontId="80" fillId="0" borderId="24"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6" xfId="0" applyFont="1" applyBorder="1" applyAlignment="1">
      <alignment horizontal="center" vertical="center" wrapText="1"/>
    </xf>
    <xf numFmtId="0" fontId="15" fillId="0" borderId="24" xfId="0" applyFont="1" applyBorder="1" applyAlignment="1">
      <alignment horizontal="center" vertical="center" wrapText="1"/>
    </xf>
    <xf numFmtId="0" fontId="13" fillId="0" borderId="35" xfId="0" applyFont="1" applyBorder="1" applyAlignment="1">
      <alignment horizontal="center" vertical="center" wrapText="1"/>
    </xf>
    <xf numFmtId="0" fontId="13" fillId="0" borderId="6" xfId="0" applyFont="1" applyBorder="1" applyAlignment="1">
      <alignment horizontal="center" vertical="center" wrapText="1"/>
    </xf>
    <xf numFmtId="0" fontId="13" fillId="0" borderId="32" xfId="0" applyFont="1" applyBorder="1" applyAlignment="1">
      <alignment horizontal="center" vertical="center" wrapText="1"/>
    </xf>
    <xf numFmtId="0" fontId="0" fillId="0" borderId="35" xfId="0" applyFill="1" applyBorder="1" applyAlignment="1">
      <alignment horizontal="center" vertical="center" wrapText="1"/>
    </xf>
    <xf numFmtId="0" fontId="0" fillId="0" borderId="6" xfId="0" applyFill="1" applyBorder="1" applyAlignment="1">
      <alignment horizontal="center" vertical="center" wrapText="1"/>
    </xf>
    <xf numFmtId="0" fontId="0" fillId="0" borderId="24" xfId="0" applyFill="1" applyBorder="1" applyAlignment="1">
      <alignment horizontal="center" vertical="center" wrapText="1"/>
    </xf>
    <xf numFmtId="0" fontId="3" fillId="3" borderId="29" xfId="0" applyFont="1" applyFill="1" applyBorder="1" applyAlignment="1" applyProtection="1">
      <alignment horizontal="justify" vertical="center" wrapText="1"/>
      <protection locked="0"/>
    </xf>
    <xf numFmtId="0" fontId="0" fillId="0" borderId="30" xfId="0" applyBorder="1" applyAlignment="1">
      <alignment horizontal="justify" vertical="center" wrapText="1"/>
    </xf>
    <xf numFmtId="0" fontId="0" fillId="0" borderId="31" xfId="0" applyBorder="1" applyAlignment="1">
      <alignment horizontal="justify" vertical="center" wrapText="1"/>
    </xf>
    <xf numFmtId="0" fontId="0" fillId="0" borderId="78" xfId="0" applyBorder="1" applyAlignment="1">
      <alignment horizontal="center" vertical="center" wrapText="1"/>
    </xf>
    <xf numFmtId="0" fontId="0" fillId="0" borderId="37" xfId="0" applyBorder="1" applyAlignment="1">
      <alignment horizontal="center" vertical="center" wrapText="1"/>
    </xf>
    <xf numFmtId="0" fontId="13" fillId="3" borderId="6" xfId="0" applyFont="1" applyFill="1" applyBorder="1" applyAlignment="1">
      <alignment horizontal="center" vertical="center" wrapText="1"/>
    </xf>
    <xf numFmtId="0" fontId="13" fillId="3" borderId="24" xfId="0" applyFont="1" applyFill="1" applyBorder="1" applyAlignment="1">
      <alignment horizontal="center" vertical="center" wrapText="1"/>
    </xf>
    <xf numFmtId="0" fontId="5" fillId="17" borderId="39" xfId="0" applyFont="1" applyFill="1" applyBorder="1" applyAlignment="1" applyProtection="1">
      <alignment horizontal="center" vertical="center" wrapText="1"/>
      <protection locked="0"/>
    </xf>
    <xf numFmtId="0" fontId="5" fillId="17" borderId="80" xfId="0" applyFont="1" applyFill="1" applyBorder="1" applyAlignment="1" applyProtection="1">
      <alignment horizontal="center" vertical="center" wrapText="1"/>
      <protection locked="0"/>
    </xf>
    <xf numFmtId="0" fontId="5" fillId="17" borderId="56" xfId="0" applyFont="1" applyFill="1" applyBorder="1" applyAlignment="1" applyProtection="1">
      <alignment horizontal="center" vertical="center" wrapText="1"/>
      <protection locked="0"/>
    </xf>
    <xf numFmtId="0" fontId="5" fillId="17" borderId="49" xfId="0" applyFont="1" applyFill="1" applyBorder="1" applyAlignment="1" applyProtection="1">
      <alignment horizontal="center" vertical="center"/>
      <protection locked="0"/>
    </xf>
    <xf numFmtId="0" fontId="5" fillId="17" borderId="50" xfId="0" applyFont="1" applyFill="1" applyBorder="1" applyAlignment="1" applyProtection="1">
      <alignment horizontal="center" vertical="center"/>
      <protection locked="0"/>
    </xf>
    <xf numFmtId="0" fontId="5" fillId="4" borderId="81" xfId="0" applyFont="1" applyFill="1" applyBorder="1" applyAlignment="1">
      <alignment horizontal="center" vertical="center"/>
    </xf>
    <xf numFmtId="0" fontId="5" fillId="4" borderId="50" xfId="0" applyFont="1" applyFill="1" applyBorder="1" applyAlignment="1">
      <alignment horizontal="center" vertical="center"/>
    </xf>
    <xf numFmtId="0" fontId="5" fillId="4" borderId="51" xfId="0" applyFont="1" applyFill="1" applyBorder="1" applyAlignment="1">
      <alignment horizontal="center" vertical="center"/>
    </xf>
    <xf numFmtId="0" fontId="5" fillId="4" borderId="39" xfId="0" applyFont="1" applyFill="1" applyBorder="1" applyAlignment="1">
      <alignment horizontal="center" vertical="center" wrapText="1"/>
    </xf>
    <xf numFmtId="0" fontId="5" fillId="4" borderId="56" xfId="0" applyFont="1" applyFill="1" applyBorder="1" applyAlignment="1">
      <alignment horizontal="center" vertical="center" wrapText="1"/>
    </xf>
    <xf numFmtId="0" fontId="5" fillId="4" borderId="79" xfId="0" applyFont="1" applyFill="1" applyBorder="1" applyAlignment="1">
      <alignment horizontal="center" vertical="center" wrapText="1"/>
    </xf>
    <xf numFmtId="0" fontId="5" fillId="4" borderId="97" xfId="0" applyFont="1" applyFill="1" applyBorder="1" applyAlignment="1">
      <alignment horizontal="center" vertical="center"/>
    </xf>
    <xf numFmtId="0" fontId="5" fillId="4" borderId="98" xfId="0" applyFont="1" applyFill="1" applyBorder="1" applyAlignment="1">
      <alignment horizontal="center" vertical="center"/>
    </xf>
    <xf numFmtId="0" fontId="5" fillId="4" borderId="99" xfId="0" applyFont="1" applyFill="1" applyBorder="1" applyAlignment="1">
      <alignment horizontal="center" vertical="center"/>
    </xf>
    <xf numFmtId="9" fontId="1" fillId="0" borderId="126" xfId="4" applyFont="1" applyBorder="1" applyAlignment="1">
      <alignment horizontal="center" vertical="center" wrapText="1"/>
    </xf>
    <xf numFmtId="0" fontId="25" fillId="0" borderId="78" xfId="0" applyFont="1" applyBorder="1" applyAlignment="1">
      <alignment horizontal="center" vertical="center" wrapText="1"/>
    </xf>
    <xf numFmtId="0" fontId="25" fillId="0" borderId="31" xfId="0" applyFont="1" applyBorder="1" applyAlignment="1">
      <alignment horizontal="center" vertical="center" wrapText="1"/>
    </xf>
    <xf numFmtId="0" fontId="25" fillId="0" borderId="122" xfId="0" applyFont="1" applyBorder="1" applyAlignment="1">
      <alignment horizontal="center" vertical="center" wrapText="1"/>
    </xf>
    <xf numFmtId="0" fontId="0" fillId="11" borderId="13" xfId="0" applyFill="1" applyBorder="1" applyAlignment="1">
      <alignment horizontal="center" vertical="center" wrapText="1"/>
    </xf>
    <xf numFmtId="0" fontId="0" fillId="11" borderId="123" xfId="0" applyFill="1" applyBorder="1" applyAlignment="1">
      <alignment horizontal="center" vertical="center" wrapText="1"/>
    </xf>
    <xf numFmtId="0" fontId="0" fillId="11" borderId="124" xfId="0" applyFill="1" applyBorder="1" applyAlignment="1">
      <alignment horizontal="center" vertical="center" wrapText="1"/>
    </xf>
    <xf numFmtId="0" fontId="0" fillId="0" borderId="109" xfId="0" applyBorder="1" applyAlignment="1">
      <alignment horizontal="center" vertical="center" wrapText="1"/>
    </xf>
    <xf numFmtId="2" fontId="0" fillId="0" borderId="23"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0" fillId="16" borderId="84" xfId="0" applyFill="1" applyBorder="1" applyAlignment="1">
      <alignment horizontal="center" vertical="center" wrapText="1"/>
    </xf>
    <xf numFmtId="0" fontId="0" fillId="16" borderId="85" xfId="0" applyFill="1" applyBorder="1" applyAlignment="1">
      <alignment horizontal="center" vertical="center" wrapText="1"/>
    </xf>
    <xf numFmtId="0" fontId="0" fillId="16" borderId="86" xfId="0" applyFill="1" applyBorder="1" applyAlignment="1">
      <alignment horizontal="center" vertical="center" wrapText="1"/>
    </xf>
    <xf numFmtId="2" fontId="0" fillId="0" borderId="35" xfId="3" applyNumberFormat="1" applyFont="1" applyBorder="1" applyAlignment="1">
      <alignment horizontal="center" vertical="center" wrapText="1"/>
    </xf>
    <xf numFmtId="0" fontId="5" fillId="4" borderId="40" xfId="0" applyFont="1" applyFill="1" applyBorder="1" applyAlignment="1">
      <alignment horizontal="center" vertical="center"/>
    </xf>
    <xf numFmtId="0" fontId="5" fillId="4" borderId="47" xfId="0" applyFont="1" applyFill="1" applyBorder="1" applyAlignment="1">
      <alignment horizontal="center" vertical="center"/>
    </xf>
    <xf numFmtId="0" fontId="5" fillId="4" borderId="41" xfId="0" applyFont="1" applyFill="1" applyBorder="1" applyAlignment="1">
      <alignment horizontal="center" vertical="center"/>
    </xf>
    <xf numFmtId="0" fontId="5" fillId="4" borderId="38" xfId="0" applyFont="1" applyFill="1" applyBorder="1" applyAlignment="1">
      <alignment horizontal="center" vertical="center" textRotation="1"/>
    </xf>
    <xf numFmtId="0" fontId="5" fillId="4" borderId="38" xfId="0" applyFont="1" applyFill="1" applyBorder="1" applyAlignment="1">
      <alignment horizontal="center" vertical="center"/>
    </xf>
    <xf numFmtId="0" fontId="5" fillId="4" borderId="39" xfId="0" applyFont="1" applyFill="1" applyBorder="1" applyAlignment="1">
      <alignment horizontal="center" vertical="center"/>
    </xf>
    <xf numFmtId="3" fontId="5" fillId="4" borderId="38" xfId="0" applyNumberFormat="1" applyFont="1" applyFill="1" applyBorder="1" applyAlignment="1">
      <alignment horizontal="center" vertical="center"/>
    </xf>
    <xf numFmtId="3" fontId="5" fillId="4" borderId="39" xfId="0" applyNumberFormat="1" applyFont="1" applyFill="1" applyBorder="1" applyAlignment="1">
      <alignment horizontal="center" vertical="center"/>
    </xf>
    <xf numFmtId="0" fontId="5" fillId="4" borderId="38" xfId="0" applyFont="1" applyFill="1" applyBorder="1" applyAlignment="1">
      <alignment horizontal="center" vertical="center" textRotation="90" wrapText="1"/>
    </xf>
    <xf numFmtId="0" fontId="5" fillId="4" borderId="39" xfId="0" applyFont="1" applyFill="1" applyBorder="1" applyAlignment="1">
      <alignment horizontal="center" vertical="center" textRotation="90" wrapText="1"/>
    </xf>
    <xf numFmtId="0" fontId="5" fillId="4" borderId="38" xfId="0" applyFont="1" applyFill="1" applyBorder="1" applyAlignment="1">
      <alignment horizontal="center" vertical="center" wrapText="1"/>
    </xf>
    <xf numFmtId="0" fontId="5" fillId="4" borderId="40" xfId="0" applyFont="1" applyFill="1" applyBorder="1" applyAlignment="1">
      <alignment horizontal="center" vertical="center" wrapText="1"/>
    </xf>
    <xf numFmtId="0" fontId="5" fillId="4" borderId="47" xfId="0" applyFont="1" applyFill="1" applyBorder="1" applyAlignment="1">
      <alignment horizontal="center" vertical="center" wrapText="1"/>
    </xf>
    <xf numFmtId="0" fontId="5" fillId="4" borderId="41" xfId="0" applyFont="1" applyFill="1" applyBorder="1" applyAlignment="1">
      <alignment horizontal="center" vertical="center" wrapText="1"/>
    </xf>
    <xf numFmtId="0" fontId="7" fillId="3" borderId="55" xfId="0" applyFont="1" applyFill="1" applyBorder="1" applyAlignment="1">
      <alignment horizontal="center" vertical="center"/>
    </xf>
    <xf numFmtId="0" fontId="7" fillId="3" borderId="53" xfId="0" applyFont="1" applyFill="1" applyBorder="1" applyAlignment="1">
      <alignment horizontal="center" vertical="center"/>
    </xf>
    <xf numFmtId="0" fontId="7" fillId="3" borderId="52" xfId="0" applyFont="1" applyFill="1" applyBorder="1" applyAlignment="1">
      <alignment horizontal="center" vertical="center"/>
    </xf>
    <xf numFmtId="0" fontId="7" fillId="3" borderId="96" xfId="0" applyFont="1" applyFill="1" applyBorder="1" applyAlignment="1">
      <alignment horizontal="center" vertical="center"/>
    </xf>
    <xf numFmtId="0" fontId="7" fillId="3" borderId="104" xfId="0" applyFont="1" applyFill="1" applyBorder="1" applyAlignment="1">
      <alignment horizontal="center" vertical="center"/>
    </xf>
    <xf numFmtId="0" fontId="26" fillId="4" borderId="102" xfId="0" applyFont="1" applyFill="1" applyBorder="1" applyAlignment="1">
      <alignment horizontal="center" vertical="center"/>
    </xf>
    <xf numFmtId="0" fontId="26" fillId="4" borderId="103" xfId="0" applyFont="1" applyFill="1" applyBorder="1" applyAlignment="1">
      <alignment horizontal="center" vertical="center"/>
    </xf>
    <xf numFmtId="0" fontId="26" fillId="4" borderId="105" xfId="0" applyFont="1" applyFill="1" applyBorder="1" applyAlignment="1">
      <alignment horizontal="center" vertical="center"/>
    </xf>
    <xf numFmtId="0" fontId="26" fillId="4" borderId="0" xfId="0" applyFont="1" applyFill="1" applyAlignment="1">
      <alignment horizontal="center" vertical="center"/>
    </xf>
    <xf numFmtId="0" fontId="3" fillId="3" borderId="6" xfId="0" applyFont="1" applyFill="1" applyBorder="1" applyAlignment="1" applyProtection="1">
      <alignment horizontal="left" vertical="center"/>
      <protection locked="0"/>
    </xf>
    <xf numFmtId="0" fontId="3" fillId="3" borderId="6" xfId="0" applyFont="1" applyFill="1" applyBorder="1" applyAlignment="1" applyProtection="1">
      <alignment horizontal="left" vertical="center" wrapText="1"/>
      <protection locked="0"/>
    </xf>
    <xf numFmtId="2" fontId="0" fillId="0" borderId="44" xfId="3" applyNumberFormat="1" applyFont="1" applyBorder="1" applyAlignment="1">
      <alignment horizontal="center" vertical="center" wrapText="1"/>
    </xf>
    <xf numFmtId="2" fontId="0" fillId="0" borderId="28" xfId="3" applyNumberFormat="1" applyFont="1" applyBorder="1" applyAlignment="1">
      <alignment horizontal="center" vertical="center" wrapText="1"/>
    </xf>
    <xf numFmtId="2" fontId="0" fillId="0" borderId="46" xfId="3" applyNumberFormat="1" applyFont="1" applyBorder="1" applyAlignment="1">
      <alignment horizontal="center" vertical="center" wrapText="1"/>
    </xf>
    <xf numFmtId="0" fontId="23" fillId="0" borderId="44" xfId="0" applyFont="1" applyBorder="1" applyAlignment="1" applyProtection="1">
      <alignment horizontal="left" vertical="center" wrapText="1"/>
      <protection locked="0"/>
    </xf>
    <xf numFmtId="0" fontId="23" fillId="0" borderId="23" xfId="0" applyFont="1" applyBorder="1" applyAlignment="1" applyProtection="1">
      <alignment horizontal="left" vertical="center" wrapText="1"/>
      <protection locked="0"/>
    </xf>
    <xf numFmtId="9" fontId="0" fillId="0" borderId="35" xfId="0" applyNumberFormat="1" applyBorder="1" applyAlignment="1">
      <alignment horizontal="center" vertical="center" wrapText="1"/>
    </xf>
    <xf numFmtId="9" fontId="0" fillId="0" borderId="6" xfId="0" applyNumberFormat="1" applyBorder="1" applyAlignment="1">
      <alignment horizontal="center" vertical="center" wrapText="1"/>
    </xf>
    <xf numFmtId="9" fontId="0" fillId="0" borderId="24" xfId="0" applyNumberFormat="1" applyBorder="1" applyAlignment="1">
      <alignment horizontal="center" vertical="center" wrapText="1"/>
    </xf>
    <xf numFmtId="2" fontId="0" fillId="0" borderId="35" xfId="0" applyNumberFormat="1" applyBorder="1" applyAlignment="1">
      <alignment horizontal="center" vertical="center" wrapText="1"/>
    </xf>
    <xf numFmtId="2" fontId="0" fillId="0" borderId="6" xfId="0" applyNumberFormat="1" applyBorder="1" applyAlignment="1">
      <alignment horizontal="center" vertical="center" wrapText="1"/>
    </xf>
    <xf numFmtId="2" fontId="0" fillId="0" borderId="24" xfId="0" applyNumberFormat="1" applyBorder="1" applyAlignment="1">
      <alignment horizontal="center" vertical="center" wrapText="1"/>
    </xf>
    <xf numFmtId="0" fontId="0" fillId="0" borderId="6" xfId="0" applyBorder="1" applyAlignment="1">
      <alignment horizontal="center" vertical="center"/>
    </xf>
    <xf numFmtId="0" fontId="0" fillId="0" borderId="24" xfId="0" applyBorder="1" applyAlignment="1">
      <alignment horizontal="center" vertical="center"/>
    </xf>
    <xf numFmtId="0" fontId="0" fillId="3" borderId="35" xfId="0" applyFill="1" applyBorder="1" applyAlignment="1">
      <alignment horizontal="center" vertical="center" wrapText="1"/>
    </xf>
    <xf numFmtId="0" fontId="0" fillId="3" borderId="6" xfId="0" applyFill="1" applyBorder="1" applyAlignment="1">
      <alignment horizontal="center" vertical="center" wrapText="1"/>
    </xf>
    <xf numFmtId="0" fontId="0" fillId="3" borderId="24" xfId="0" applyFill="1" applyBorder="1" applyAlignment="1">
      <alignment horizontal="center" vertical="center" wrapText="1"/>
    </xf>
    <xf numFmtId="0" fontId="0" fillId="3" borderId="44" xfId="0" applyFill="1" applyBorder="1" applyAlignment="1">
      <alignment horizontal="center" vertical="center" wrapText="1"/>
    </xf>
    <xf numFmtId="0" fontId="0" fillId="3" borderId="28" xfId="0" applyFill="1" applyBorder="1" applyAlignment="1">
      <alignment horizontal="center" vertical="center" wrapText="1"/>
    </xf>
    <xf numFmtId="0" fontId="0" fillId="3" borderId="46" xfId="0" applyFill="1" applyBorder="1" applyAlignment="1">
      <alignment horizontal="center" vertical="center" wrapText="1"/>
    </xf>
    <xf numFmtId="0" fontId="0" fillId="0" borderId="32" xfId="0" applyBorder="1" applyAlignment="1">
      <alignment horizontal="center" vertical="center"/>
    </xf>
    <xf numFmtId="9" fontId="0" fillId="0" borderId="23" xfId="0" applyNumberFormat="1" applyBorder="1" applyAlignment="1">
      <alignment horizontal="center" vertical="center" wrapText="1"/>
    </xf>
    <xf numFmtId="9" fontId="0" fillId="0" borderId="32" xfId="0" applyNumberFormat="1" applyBorder="1" applyAlignment="1">
      <alignment horizontal="center" vertical="center" wrapText="1"/>
    </xf>
    <xf numFmtId="2" fontId="0" fillId="0" borderId="23" xfId="0" applyNumberFormat="1" applyBorder="1" applyAlignment="1">
      <alignment horizontal="center" vertical="center" wrapText="1"/>
    </xf>
    <xf numFmtId="2" fontId="0" fillId="0" borderId="32" xfId="0" applyNumberFormat="1" applyBorder="1" applyAlignment="1">
      <alignment horizontal="center" vertical="center" wrapText="1"/>
    </xf>
    <xf numFmtId="0" fontId="0" fillId="0" borderId="83" xfId="0" applyBorder="1" applyAlignment="1">
      <alignment horizontal="center" vertical="center" wrapText="1"/>
    </xf>
    <xf numFmtId="0" fontId="26" fillId="4" borderId="14" xfId="0" applyFont="1" applyFill="1" applyBorder="1" applyAlignment="1">
      <alignment horizontal="center" vertical="center"/>
    </xf>
    <xf numFmtId="0" fontId="5" fillId="3" borderId="107" xfId="0" applyFont="1" applyFill="1" applyBorder="1" applyAlignment="1">
      <alignment horizontal="center" vertical="center" wrapText="1"/>
    </xf>
    <xf numFmtId="0" fontId="5" fillId="3" borderId="108" xfId="0" applyFont="1" applyFill="1" applyBorder="1" applyAlignment="1">
      <alignment horizontal="center" vertical="center" wrapText="1"/>
    </xf>
    <xf numFmtId="0" fontId="5" fillId="4" borderId="58" xfId="0" applyFont="1" applyFill="1" applyBorder="1" applyAlignment="1">
      <alignment horizontal="center" vertical="center" wrapText="1"/>
    </xf>
    <xf numFmtId="0" fontId="5" fillId="4" borderId="5" xfId="0" applyFont="1" applyFill="1" applyBorder="1" applyAlignment="1">
      <alignment horizontal="center" vertical="center" wrapText="1"/>
    </xf>
    <xf numFmtId="0" fontId="5" fillId="4" borderId="42" xfId="0" applyFont="1" applyFill="1" applyBorder="1" applyAlignment="1">
      <alignment horizontal="center" vertical="center"/>
    </xf>
    <xf numFmtId="0" fontId="5" fillId="4" borderId="54" xfId="0" applyFont="1" applyFill="1" applyBorder="1" applyAlignment="1">
      <alignment horizontal="center" vertical="center"/>
    </xf>
    <xf numFmtId="0" fontId="5" fillId="4" borderId="65" xfId="0" applyFont="1" applyFill="1" applyBorder="1" applyAlignment="1">
      <alignment horizontal="center" vertical="center"/>
    </xf>
    <xf numFmtId="0" fontId="5" fillId="4" borderId="52" xfId="0" applyFont="1" applyFill="1" applyBorder="1" applyAlignment="1">
      <alignment horizontal="center" vertical="center"/>
    </xf>
    <xf numFmtId="0" fontId="5" fillId="4" borderId="104" xfId="0" applyFont="1" applyFill="1" applyBorder="1" applyAlignment="1">
      <alignment horizontal="center" vertical="center"/>
    </xf>
    <xf numFmtId="0" fontId="47" fillId="0" borderId="6" xfId="0" applyFont="1" applyBorder="1" applyAlignment="1">
      <alignment horizontal="left" vertical="top" wrapText="1"/>
    </xf>
    <xf numFmtId="0" fontId="47" fillId="0" borderId="6" xfId="0" applyFont="1" applyBorder="1" applyAlignment="1">
      <alignment horizontal="left" vertical="center" wrapText="1"/>
    </xf>
    <xf numFmtId="0" fontId="43" fillId="6" borderId="0" xfId="0" applyFont="1" applyFill="1" applyAlignment="1">
      <alignment horizontal="center" vertical="center" wrapText="1" readingOrder="1"/>
    </xf>
    <xf numFmtId="0" fontId="43" fillId="6" borderId="6" xfId="0" applyFont="1" applyFill="1" applyBorder="1" applyAlignment="1">
      <alignment horizontal="center" vertical="center" wrapText="1" readingOrder="1"/>
    </xf>
    <xf numFmtId="0" fontId="41" fillId="0" borderId="62" xfId="0" applyFont="1" applyBorder="1" applyAlignment="1">
      <alignment horizontal="center" vertical="center"/>
    </xf>
    <xf numFmtId="0" fontId="41" fillId="0" borderId="10" xfId="0" applyFont="1" applyBorder="1" applyAlignment="1">
      <alignment horizontal="center" vertical="center"/>
    </xf>
    <xf numFmtId="0" fontId="16" fillId="3" borderId="19" xfId="0" applyFont="1" applyFill="1" applyBorder="1" applyAlignment="1">
      <alignment horizontal="center"/>
    </xf>
    <xf numFmtId="0" fontId="16" fillId="3" borderId="20" xfId="0" applyFont="1" applyFill="1" applyBorder="1" applyAlignment="1">
      <alignment horizontal="center"/>
    </xf>
    <xf numFmtId="0" fontId="53" fillId="0" borderId="11" xfId="0" applyFont="1" applyBorder="1" applyAlignment="1">
      <alignment horizontal="center" vertical="center" wrapText="1"/>
    </xf>
    <xf numFmtId="0" fontId="53" fillId="0" borderId="0" xfId="0" applyFont="1" applyAlignment="1">
      <alignment horizontal="center" vertical="center" wrapText="1"/>
    </xf>
    <xf numFmtId="0" fontId="30" fillId="12" borderId="0" xfId="0" applyFont="1" applyFill="1" applyAlignment="1">
      <alignment horizontal="center" vertical="center" wrapText="1" readingOrder="1"/>
    </xf>
    <xf numFmtId="0" fontId="30" fillId="12" borderId="12" xfId="0" applyFont="1" applyFill="1" applyBorder="1" applyAlignment="1">
      <alignment horizontal="center" vertical="center" wrapText="1" readingOrder="1"/>
    </xf>
    <xf numFmtId="0" fontId="16" fillId="5" borderId="0" xfId="0" applyFont="1" applyFill="1" applyAlignment="1">
      <alignment horizontal="center" vertical="center" wrapText="1"/>
    </xf>
    <xf numFmtId="0" fontId="30" fillId="12" borderId="11" xfId="0" applyFont="1" applyFill="1" applyBorder="1" applyAlignment="1">
      <alignment horizontal="center" vertical="center" textRotation="90" wrapText="1" readingOrder="1"/>
    </xf>
    <xf numFmtId="0" fontId="30" fillId="12" borderId="0" xfId="0" applyFont="1" applyFill="1" applyAlignment="1">
      <alignment horizontal="center" vertical="center" textRotation="90" wrapText="1" readingOrder="1"/>
    </xf>
    <xf numFmtId="0" fontId="31" fillId="14" borderId="25" xfId="0" applyFont="1" applyFill="1" applyBorder="1" applyAlignment="1">
      <alignment horizontal="center" vertical="center" wrapText="1" readingOrder="1"/>
    </xf>
    <xf numFmtId="0" fontId="31" fillId="14" borderId="26" xfId="0" applyFont="1" applyFill="1" applyBorder="1" applyAlignment="1">
      <alignment horizontal="center" vertical="center" wrapText="1" readingOrder="1"/>
    </xf>
    <xf numFmtId="0" fontId="31" fillId="14" borderId="27" xfId="0" applyFont="1" applyFill="1" applyBorder="1" applyAlignment="1">
      <alignment horizontal="center" vertical="center" wrapText="1" readingOrder="1"/>
    </xf>
    <xf numFmtId="0" fontId="15" fillId="3" borderId="6" xfId="0" applyFont="1" applyFill="1" applyBorder="1" applyAlignment="1">
      <alignment horizontal="center" vertical="center" wrapText="1"/>
    </xf>
    <xf numFmtId="0" fontId="31" fillId="13" borderId="25" xfId="0" applyFont="1" applyFill="1" applyBorder="1" applyAlignment="1">
      <alignment horizontal="center" vertical="center" wrapText="1" readingOrder="1"/>
    </xf>
    <xf numFmtId="0" fontId="31" fillId="13" borderId="26" xfId="0" applyFont="1" applyFill="1" applyBorder="1" applyAlignment="1">
      <alignment horizontal="center" vertical="center" wrapText="1" readingOrder="1"/>
    </xf>
    <xf numFmtId="0" fontId="15" fillId="3" borderId="33" xfId="0" applyFont="1" applyFill="1" applyBorder="1" applyAlignment="1">
      <alignment horizontal="center" vertical="center" wrapText="1"/>
    </xf>
    <xf numFmtId="0" fontId="15" fillId="3" borderId="37" xfId="0" applyFont="1" applyFill="1" applyBorder="1" applyAlignment="1">
      <alignment horizontal="center" vertical="center" wrapText="1"/>
    </xf>
    <xf numFmtId="0" fontId="31" fillId="19" borderId="25" xfId="0" applyFont="1" applyFill="1" applyBorder="1" applyAlignment="1">
      <alignment horizontal="center" vertical="center" wrapText="1" readingOrder="1"/>
    </xf>
    <xf numFmtId="0" fontId="31" fillId="19" borderId="26" xfId="0" applyFont="1" applyFill="1" applyBorder="1" applyAlignment="1">
      <alignment horizontal="center" vertical="center" wrapText="1" readingOrder="1"/>
    </xf>
    <xf numFmtId="0" fontId="31" fillId="7" borderId="25" xfId="0" applyFont="1" applyFill="1" applyBorder="1" applyAlignment="1">
      <alignment horizontal="center" vertical="center" wrapText="1" readingOrder="1"/>
    </xf>
    <xf numFmtId="0" fontId="31" fillId="7" borderId="26" xfId="0" applyFont="1" applyFill="1" applyBorder="1" applyAlignment="1">
      <alignment horizontal="center" vertical="center" wrapText="1" readingOrder="1"/>
    </xf>
    <xf numFmtId="0" fontId="14" fillId="0" borderId="6" xfId="0" applyFont="1" applyBorder="1" applyAlignment="1">
      <alignment horizontal="center" vertical="center"/>
    </xf>
    <xf numFmtId="0" fontId="14" fillId="0" borderId="24" xfId="0" applyFont="1" applyBorder="1" applyAlignment="1">
      <alignment horizontal="center" vertical="center"/>
    </xf>
    <xf numFmtId="14" fontId="14" fillId="0" borderId="6" xfId="0" applyNumberFormat="1" applyFont="1" applyBorder="1" applyAlignment="1">
      <alignment horizontal="center" vertical="center"/>
    </xf>
    <xf numFmtId="14" fontId="14" fillId="0" borderId="29" xfId="0" applyNumberFormat="1" applyFont="1" applyBorder="1" applyAlignment="1">
      <alignment horizontal="center" vertical="center"/>
    </xf>
    <xf numFmtId="0" fontId="14" fillId="0" borderId="29" xfId="0" applyFont="1" applyBorder="1" applyAlignment="1">
      <alignment horizontal="center" vertical="center"/>
    </xf>
    <xf numFmtId="0" fontId="14" fillId="0" borderId="128" xfId="0" applyFont="1" applyBorder="1" applyAlignment="1">
      <alignment horizontal="center" vertical="center"/>
    </xf>
    <xf numFmtId="0" fontId="14" fillId="0" borderId="67" xfId="0" applyFont="1" applyBorder="1" applyAlignment="1">
      <alignment horizontal="left" vertical="top" wrapText="1"/>
    </xf>
    <xf numFmtId="0" fontId="14" fillId="0" borderId="68" xfId="0" applyFont="1" applyBorder="1" applyAlignment="1">
      <alignment horizontal="left" vertical="top" wrapText="1"/>
    </xf>
    <xf numFmtId="1" fontId="33" fillId="25" borderId="85" xfId="0" applyNumberFormat="1" applyFont="1" applyFill="1" applyBorder="1" applyAlignment="1" applyProtection="1">
      <alignment horizontal="center" vertical="center" wrapText="1"/>
      <protection locked="0"/>
    </xf>
    <xf numFmtId="1" fontId="33" fillId="25" borderId="86" xfId="0" applyNumberFormat="1" applyFont="1" applyFill="1" applyBorder="1" applyAlignment="1" applyProtection="1">
      <alignment horizontal="center" vertical="center" wrapText="1"/>
      <protection locked="0"/>
    </xf>
    <xf numFmtId="1" fontId="33" fillId="25" borderId="6" xfId="0" applyNumberFormat="1" applyFont="1" applyFill="1" applyBorder="1" applyAlignment="1" applyProtection="1">
      <alignment horizontal="center" vertical="center" wrapText="1"/>
      <protection locked="0"/>
    </xf>
    <xf numFmtId="1" fontId="33" fillId="25" borderId="24" xfId="0" applyNumberFormat="1" applyFont="1" applyFill="1" applyBorder="1" applyAlignment="1" applyProtection="1">
      <alignment horizontal="center" vertical="center" wrapText="1"/>
      <protection locked="0"/>
    </xf>
    <xf numFmtId="1" fontId="33" fillId="0" borderId="6" xfId="0" applyNumberFormat="1" applyFont="1" applyBorder="1" applyAlignment="1" applyProtection="1">
      <alignment horizontal="center" vertical="center" wrapText="1"/>
      <protection locked="0"/>
    </xf>
    <xf numFmtId="1" fontId="33" fillId="0" borderId="24" xfId="0" applyNumberFormat="1" applyFont="1" applyBorder="1" applyAlignment="1" applyProtection="1">
      <alignment horizontal="center" vertical="center" wrapText="1"/>
      <protection locked="0"/>
    </xf>
    <xf numFmtId="1" fontId="23" fillId="0" borderId="6" xfId="0" applyNumberFormat="1" applyFont="1" applyBorder="1" applyAlignment="1">
      <alignment horizontal="center" vertical="center"/>
    </xf>
    <xf numFmtId="0" fontId="23" fillId="0" borderId="6" xfId="0" applyFont="1" applyBorder="1" applyAlignment="1">
      <alignment horizontal="center" vertical="center"/>
    </xf>
    <xf numFmtId="0" fontId="23" fillId="0" borderId="24" xfId="0" applyFont="1" applyBorder="1" applyAlignment="1">
      <alignment horizontal="center" vertical="center"/>
    </xf>
    <xf numFmtId="1" fontId="33" fillId="0" borderId="6" xfId="0" applyNumberFormat="1" applyFont="1" applyBorder="1" applyAlignment="1">
      <alignment horizontal="center" vertical="center"/>
    </xf>
    <xf numFmtId="0" fontId="33" fillId="0" borderId="6" xfId="0" applyFont="1" applyBorder="1" applyAlignment="1">
      <alignment horizontal="center" vertical="center"/>
    </xf>
    <xf numFmtId="0" fontId="33" fillId="0" borderId="24" xfId="0" applyFont="1" applyBorder="1" applyAlignment="1">
      <alignment horizontal="center" vertical="center"/>
    </xf>
    <xf numFmtId="0" fontId="14" fillId="0" borderId="6" xfId="0" applyFont="1" applyBorder="1" applyAlignment="1" applyProtection="1">
      <alignment horizontal="center" vertical="center"/>
      <protection locked="0"/>
    </xf>
    <xf numFmtId="0" fontId="14" fillId="0" borderId="24" xfId="0" applyFont="1" applyBorder="1" applyAlignment="1" applyProtection="1">
      <alignment horizontal="center" vertical="center"/>
      <protection locked="0"/>
    </xf>
    <xf numFmtId="0" fontId="14" fillId="0" borderId="67" xfId="0" applyFont="1" applyBorder="1" applyAlignment="1">
      <alignment horizontal="center" vertical="center"/>
    </xf>
    <xf numFmtId="1" fontId="33" fillId="0" borderId="85" xfId="0" applyNumberFormat="1" applyFont="1" applyBorder="1" applyAlignment="1" applyProtection="1">
      <alignment horizontal="center" vertical="center" wrapText="1"/>
      <protection locked="0"/>
    </xf>
    <xf numFmtId="1" fontId="33" fillId="0" borderId="86" xfId="0" applyNumberFormat="1" applyFont="1" applyBorder="1" applyAlignment="1" applyProtection="1">
      <alignment horizontal="center" vertical="center" wrapText="1"/>
      <protection locked="0"/>
    </xf>
    <xf numFmtId="0" fontId="14" fillId="0" borderId="118" xfId="0" applyFont="1" applyBorder="1" applyAlignment="1">
      <alignment horizontal="center" vertical="center"/>
    </xf>
    <xf numFmtId="0" fontId="14" fillId="0" borderId="23" xfId="0" applyFont="1" applyBorder="1" applyAlignment="1">
      <alignment horizontal="center" vertical="center"/>
    </xf>
    <xf numFmtId="1" fontId="23" fillId="0" borderId="35" xfId="0" applyNumberFormat="1" applyFont="1" applyBorder="1" applyAlignment="1">
      <alignment horizontal="center" vertical="center"/>
    </xf>
    <xf numFmtId="1" fontId="33" fillId="0" borderId="35" xfId="0" applyNumberFormat="1" applyFont="1" applyBorder="1" applyAlignment="1">
      <alignment horizontal="center" vertical="center"/>
    </xf>
    <xf numFmtId="0" fontId="14" fillId="0" borderId="35" xfId="0" applyFont="1" applyBorder="1" applyAlignment="1">
      <alignment horizontal="center" vertical="center"/>
    </xf>
    <xf numFmtId="14" fontId="14" fillId="0" borderId="109" xfId="0" applyNumberFormat="1" applyFont="1" applyBorder="1" applyAlignment="1">
      <alignment horizontal="center" vertical="center"/>
    </xf>
    <xf numFmtId="0" fontId="14" fillId="0" borderId="109" xfId="0" applyFont="1" applyBorder="1" applyAlignment="1">
      <alignment horizontal="center" vertical="center"/>
    </xf>
    <xf numFmtId="0" fontId="14" fillId="0" borderId="95" xfId="0" applyFont="1" applyBorder="1" applyAlignment="1">
      <alignment horizontal="center" vertical="center" wrapText="1"/>
    </xf>
    <xf numFmtId="0" fontId="14" fillId="0" borderId="95" xfId="0" applyFont="1" applyBorder="1" applyAlignment="1">
      <alignment horizontal="center" vertical="center"/>
    </xf>
    <xf numFmtId="1" fontId="33" fillId="0" borderId="35" xfId="0" applyNumberFormat="1" applyFont="1" applyBorder="1" applyAlignment="1" applyProtection="1">
      <alignment horizontal="center" vertical="center" wrapText="1"/>
      <protection locked="0"/>
    </xf>
    <xf numFmtId="0" fontId="8" fillId="3" borderId="6" xfId="0" applyFont="1" applyFill="1" applyBorder="1" applyAlignment="1">
      <alignment horizontal="center" vertical="center"/>
    </xf>
    <xf numFmtId="0" fontId="7" fillId="3" borderId="1" xfId="0" applyFont="1" applyFill="1" applyBorder="1" applyAlignment="1">
      <alignment horizontal="center" vertical="center"/>
    </xf>
    <xf numFmtId="0" fontId="7" fillId="3" borderId="2" xfId="0" applyFont="1" applyFill="1" applyBorder="1" applyAlignment="1">
      <alignment horizontal="center" vertical="center"/>
    </xf>
    <xf numFmtId="0" fontId="7" fillId="3" borderId="3" xfId="0" applyFont="1" applyFill="1" applyBorder="1" applyAlignment="1">
      <alignment horizontal="center" vertical="center"/>
    </xf>
    <xf numFmtId="0" fontId="7" fillId="3" borderId="4" xfId="0" applyFont="1" applyFill="1" applyBorder="1" applyAlignment="1">
      <alignment horizontal="center" vertical="center"/>
    </xf>
    <xf numFmtId="0" fontId="36" fillId="4" borderId="2" xfId="0" applyFont="1" applyFill="1" applyBorder="1" applyAlignment="1">
      <alignment horizontal="center" vertical="center" wrapText="1"/>
    </xf>
    <xf numFmtId="0" fontId="36" fillId="4" borderId="48" xfId="0" applyFont="1" applyFill="1" applyBorder="1" applyAlignment="1">
      <alignment horizontal="center" vertical="center" wrapText="1"/>
    </xf>
    <xf numFmtId="0" fontId="36" fillId="4" borderId="0" xfId="0" applyFont="1" applyFill="1" applyAlignment="1">
      <alignment horizontal="center" vertical="center" wrapText="1"/>
    </xf>
    <xf numFmtId="0" fontId="36" fillId="4" borderId="36" xfId="0" applyFont="1" applyFill="1" applyBorder="1" applyAlignment="1">
      <alignment horizontal="center" vertical="center" wrapText="1"/>
    </xf>
    <xf numFmtId="0" fontId="35" fillId="4" borderId="39" xfId="0" applyFont="1" applyFill="1" applyBorder="1" applyAlignment="1">
      <alignment horizontal="center" vertical="center" wrapText="1"/>
    </xf>
    <xf numFmtId="0" fontId="35" fillId="4" borderId="42" xfId="0" applyFont="1" applyFill="1" applyBorder="1" applyAlignment="1">
      <alignment horizontal="center" vertical="center" wrapText="1"/>
    </xf>
    <xf numFmtId="0" fontId="35" fillId="4" borderId="40" xfId="0" applyFont="1" applyFill="1" applyBorder="1" applyAlignment="1">
      <alignment horizontal="center" vertical="center" wrapText="1"/>
    </xf>
    <xf numFmtId="0" fontId="35" fillId="4" borderId="41" xfId="0" applyFont="1" applyFill="1" applyBorder="1" applyAlignment="1">
      <alignment horizontal="center" vertical="center" wrapText="1"/>
    </xf>
    <xf numFmtId="0" fontId="34" fillId="4" borderId="40" xfId="0" applyFont="1" applyFill="1" applyBorder="1" applyAlignment="1" applyProtection="1">
      <alignment horizontal="center" vertical="center" wrapText="1"/>
      <protection locked="0"/>
    </xf>
    <xf numFmtId="0" fontId="34" fillId="4" borderId="40" xfId="0" applyFont="1" applyFill="1" applyBorder="1" applyAlignment="1">
      <alignment horizontal="center" vertical="center"/>
    </xf>
    <xf numFmtId="0" fontId="34" fillId="4" borderId="47" xfId="0" applyFont="1" applyFill="1" applyBorder="1" applyAlignment="1">
      <alignment horizontal="center" vertical="center"/>
    </xf>
    <xf numFmtId="0" fontId="34" fillId="4" borderId="41" xfId="0" applyFont="1" applyFill="1" applyBorder="1" applyAlignment="1">
      <alignment horizontal="center" vertical="center"/>
    </xf>
    <xf numFmtId="0" fontId="34" fillId="17" borderId="38" xfId="0" applyFont="1" applyFill="1" applyBorder="1" applyAlignment="1" applyProtection="1">
      <alignment horizontal="center" vertical="center" wrapText="1"/>
      <protection locked="0"/>
    </xf>
    <xf numFmtId="0" fontId="34" fillId="4" borderId="38" xfId="0" applyFont="1" applyFill="1" applyBorder="1" applyAlignment="1" applyProtection="1">
      <alignment horizontal="center" vertical="center" wrapText="1"/>
      <protection locked="0"/>
    </xf>
    <xf numFmtId="0" fontId="3" fillId="3" borderId="29" xfId="0" applyFont="1" applyFill="1" applyBorder="1" applyAlignment="1" applyProtection="1">
      <alignment horizontal="left" vertical="center" wrapText="1"/>
      <protection locked="0"/>
    </xf>
    <xf numFmtId="0" fontId="3" fillId="3" borderId="30" xfId="0" applyFont="1" applyFill="1" applyBorder="1" applyAlignment="1" applyProtection="1">
      <alignment horizontal="left" vertical="center" wrapText="1"/>
      <protection locked="0"/>
    </xf>
    <xf numFmtId="0" fontId="3" fillId="3" borderId="31" xfId="0" applyFont="1" applyFill="1" applyBorder="1" applyAlignment="1" applyProtection="1">
      <alignment horizontal="left" vertical="center" wrapText="1"/>
      <protection locked="0"/>
    </xf>
    <xf numFmtId="0" fontId="28" fillId="18" borderId="119" xfId="0" applyFont="1" applyFill="1" applyBorder="1" applyAlignment="1">
      <alignment horizontal="center"/>
    </xf>
    <xf numFmtId="0" fontId="28" fillId="18" borderId="53" xfId="0" applyFont="1" applyFill="1" applyBorder="1" applyAlignment="1">
      <alignment horizontal="center"/>
    </xf>
    <xf numFmtId="1" fontId="33" fillId="0" borderId="84" xfId="0" applyNumberFormat="1" applyFont="1" applyBorder="1" applyAlignment="1" applyProtection="1">
      <alignment horizontal="center" vertical="center" wrapText="1"/>
      <protection locked="0"/>
    </xf>
    <xf numFmtId="0" fontId="14" fillId="0" borderId="32" xfId="0" applyFont="1" applyBorder="1" applyAlignment="1">
      <alignment horizontal="center" vertical="center"/>
    </xf>
    <xf numFmtId="0" fontId="14" fillId="0" borderId="66" xfId="0" applyFont="1" applyBorder="1" applyAlignment="1">
      <alignment horizontal="center" vertical="center"/>
    </xf>
    <xf numFmtId="0" fontId="14" fillId="0" borderId="35" xfId="0" applyFont="1" applyBorder="1" applyAlignment="1" applyProtection="1">
      <alignment horizontal="center" vertical="center"/>
      <protection locked="0"/>
    </xf>
    <xf numFmtId="0" fontId="14" fillId="0" borderId="95" xfId="0" applyFont="1" applyBorder="1" applyAlignment="1">
      <alignment horizontal="left" vertical="top" wrapText="1"/>
    </xf>
    <xf numFmtId="0" fontId="14" fillId="0" borderId="68" xfId="0" applyFont="1" applyBorder="1" applyAlignment="1">
      <alignment horizontal="center" vertical="center"/>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809">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200025</xdr:rowOff>
    </xdr:from>
    <xdr:to>
      <xdr:col>1</xdr:col>
      <xdr:colOff>457200</xdr:colOff>
      <xdr:row>2</xdr:row>
      <xdr:rowOff>161925</xdr:rowOff>
    </xdr:to>
    <xdr:pic>
      <xdr:nvPicPr>
        <xdr:cNvPr id="7" name="Imagen 6">
          <a:extLst>
            <a:ext uri="{FF2B5EF4-FFF2-40B4-BE49-F238E27FC236}">
              <a16:creationId xmlns:a16="http://schemas.microsoft.com/office/drawing/2014/main" id="{F4CD9A19-C7B8-4F19-BE45-463909D15AE9}"/>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28600" y="200025"/>
          <a:ext cx="2114550" cy="685800"/>
        </a:xfrm>
        <a:prstGeom prst="rect">
          <a:avLst/>
        </a:prstGeom>
        <a:noFill/>
        <a:ln>
          <a:noFill/>
        </a:ln>
      </xdr:spPr>
    </xdr:pic>
    <xdr:clientData/>
  </xdr:twoCellAnchor>
  <xdr:twoCellAnchor editAs="oneCell">
    <xdr:from>
      <xdr:col>7</xdr:col>
      <xdr:colOff>172642</xdr:colOff>
      <xdr:row>0</xdr:row>
      <xdr:rowOff>327423</xdr:rowOff>
    </xdr:from>
    <xdr:to>
      <xdr:col>8</xdr:col>
      <xdr:colOff>458391</xdr:colOff>
      <xdr:row>2</xdr:row>
      <xdr:rowOff>11908</xdr:rowOff>
    </xdr:to>
    <xdr:pic>
      <xdr:nvPicPr>
        <xdr:cNvPr id="3" name="Picture 9">
          <a:extLst>
            <a:ext uri="{FF2B5EF4-FFF2-40B4-BE49-F238E27FC236}">
              <a16:creationId xmlns:a16="http://schemas.microsoft.com/office/drawing/2014/main" id="{2CF28E30-4EF0-480E-9487-5C60626E4F7B}"/>
            </a:ext>
          </a:extLst>
        </xdr:cNvPr>
        <xdr:cNvPicPr>
          <a:picLocks noChangeAspect="1"/>
        </xdr:cNvPicPr>
      </xdr:nvPicPr>
      <xdr:blipFill>
        <a:blip xmlns:r="http://schemas.openxmlformats.org/officeDocument/2006/relationships" r:embed="rId2"/>
        <a:stretch>
          <a:fillRect/>
        </a:stretch>
      </xdr:blipFill>
      <xdr:spPr>
        <a:xfrm>
          <a:off x="7524751" y="327423"/>
          <a:ext cx="1113234" cy="41076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19A4B2C-B5FD-42F4-8E5A-1B556FC6F70F}"/>
            </a:ext>
          </a:extLst>
        </xdr:cNvPr>
        <xdr:cNvSpPr txBox="1"/>
      </xdr:nvSpPr>
      <xdr:spPr>
        <a:xfrm>
          <a:off x="15043785" y="549211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5A019963-CA71-4F88-A6AC-1485EE734502}"/>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773535</xdr:rowOff>
    </xdr:to>
    <xdr:pic>
      <xdr:nvPicPr>
        <xdr:cNvPr id="4" name="Picture 9">
          <a:extLst>
            <a:ext uri="{FF2B5EF4-FFF2-40B4-BE49-F238E27FC236}">
              <a16:creationId xmlns:a16="http://schemas.microsoft.com/office/drawing/2014/main" id="{A9B23A4B-9104-4E43-96D3-353762F8CD2F}"/>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2" name="CuadroTexto 1">
          <a:extLst>
            <a:ext uri="{FF2B5EF4-FFF2-40B4-BE49-F238E27FC236}">
              <a16:creationId xmlns:a16="http://schemas.microsoft.com/office/drawing/2014/main" id="{88BFEEE3-7847-4975-B5BC-51A40E8D908A}"/>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775298</xdr:rowOff>
    </xdr:to>
    <xdr:pic>
      <xdr:nvPicPr>
        <xdr:cNvPr id="3" name="Picture 10">
          <a:extLst>
            <a:ext uri="{FF2B5EF4-FFF2-40B4-BE49-F238E27FC236}">
              <a16:creationId xmlns:a16="http://schemas.microsoft.com/office/drawing/2014/main" id="{5D6287CA-7379-4544-A7AB-D8EC90AB9219}"/>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941915</xdr:rowOff>
    </xdr:to>
    <xdr:pic>
      <xdr:nvPicPr>
        <xdr:cNvPr id="4" name="Imagen 3">
          <a:extLst>
            <a:ext uri="{FF2B5EF4-FFF2-40B4-BE49-F238E27FC236}">
              <a16:creationId xmlns:a16="http://schemas.microsoft.com/office/drawing/2014/main" id="{1E6B9E0F-0AAF-4898-916F-F9BC99CB3C1B}"/>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490708</xdr:colOff>
      <xdr:row>2</xdr:row>
      <xdr:rowOff>275733</xdr:rowOff>
    </xdr:to>
    <xdr:pic>
      <xdr:nvPicPr>
        <xdr:cNvPr id="3" name="Imagen 2">
          <a:extLst>
            <a:ext uri="{FF2B5EF4-FFF2-40B4-BE49-F238E27FC236}">
              <a16:creationId xmlns:a16="http://schemas.microsoft.com/office/drawing/2014/main" id="{00000000-0008-0000-05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1321288</xdr:colOff>
      <xdr:row>2</xdr:row>
      <xdr:rowOff>298593</xdr:rowOff>
    </xdr:to>
    <xdr:pic>
      <xdr:nvPicPr>
        <xdr:cNvPr id="4" name="Imagen 3">
          <a:extLst>
            <a:ext uri="{FF2B5EF4-FFF2-40B4-BE49-F238E27FC236}">
              <a16:creationId xmlns:a16="http://schemas.microsoft.com/office/drawing/2014/main" id="{00000000-0008-0000-0600-000004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2851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23812</xdr:rowOff>
    </xdr:from>
    <xdr:to>
      <xdr:col>1</xdr:col>
      <xdr:colOff>2108079</xdr:colOff>
      <xdr:row>1</xdr:row>
      <xdr:rowOff>715152</xdr:rowOff>
    </xdr:to>
    <xdr:pic>
      <xdr:nvPicPr>
        <xdr:cNvPr id="3" name="Imagen 2">
          <a:extLst>
            <a:ext uri="{FF2B5EF4-FFF2-40B4-BE49-F238E27FC236}">
              <a16:creationId xmlns:a16="http://schemas.microsoft.com/office/drawing/2014/main" id="{C82058D5-FE1C-4D81-A820-A2E9D9EDF3D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23812"/>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928688</xdr:colOff>
      <xdr:row>1</xdr:row>
      <xdr:rowOff>11906</xdr:rowOff>
    </xdr:from>
    <xdr:to>
      <xdr:col>12</xdr:col>
      <xdr:colOff>1299044</xdr:colOff>
      <xdr:row>1</xdr:row>
      <xdr:rowOff>560546</xdr:rowOff>
    </xdr:to>
    <xdr:pic>
      <xdr:nvPicPr>
        <xdr:cNvPr id="4" name="Picture 9">
          <a:extLst>
            <a:ext uri="{FF2B5EF4-FFF2-40B4-BE49-F238E27FC236}">
              <a16:creationId xmlns:a16="http://schemas.microsoft.com/office/drawing/2014/main" id="{032BE246-1FB9-41F8-9117-EFFE3B93548A}"/>
            </a:ext>
          </a:extLst>
        </xdr:cNvPr>
        <xdr:cNvPicPr>
          <a:picLocks noChangeAspect="1"/>
        </xdr:cNvPicPr>
      </xdr:nvPicPr>
      <xdr:blipFill>
        <a:blip xmlns:r="http://schemas.openxmlformats.org/officeDocument/2006/relationships" r:embed="rId2"/>
        <a:stretch>
          <a:fillRect/>
        </a:stretch>
      </xdr:blipFill>
      <xdr:spPr>
        <a:xfrm>
          <a:off x="17442657" y="226219"/>
          <a:ext cx="1537168" cy="54864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71437</xdr:rowOff>
    </xdr:from>
    <xdr:to>
      <xdr:col>1</xdr:col>
      <xdr:colOff>2108079</xdr:colOff>
      <xdr:row>1</xdr:row>
      <xdr:rowOff>762777</xdr:rowOff>
    </xdr:to>
    <xdr:pic>
      <xdr:nvPicPr>
        <xdr:cNvPr id="3" name="Imagen 2">
          <a:extLst>
            <a:ext uri="{FF2B5EF4-FFF2-40B4-BE49-F238E27FC236}">
              <a16:creationId xmlns:a16="http://schemas.microsoft.com/office/drawing/2014/main" id="{7061D7A0-344D-462A-9D1C-7D4E6236032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71437"/>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869156</xdr:colOff>
      <xdr:row>1</xdr:row>
      <xdr:rowOff>107156</xdr:rowOff>
    </xdr:from>
    <xdr:to>
      <xdr:col>12</xdr:col>
      <xdr:colOff>1239512</xdr:colOff>
      <xdr:row>1</xdr:row>
      <xdr:rowOff>655796</xdr:rowOff>
    </xdr:to>
    <xdr:pic>
      <xdr:nvPicPr>
        <xdr:cNvPr id="4" name="Picture 9">
          <a:extLst>
            <a:ext uri="{FF2B5EF4-FFF2-40B4-BE49-F238E27FC236}">
              <a16:creationId xmlns:a16="http://schemas.microsoft.com/office/drawing/2014/main" id="{29A4D582-B492-4905-AB7A-57A35F807E90}"/>
            </a:ext>
          </a:extLst>
        </xdr:cNvPr>
        <xdr:cNvPicPr>
          <a:picLocks noChangeAspect="1"/>
        </xdr:cNvPicPr>
      </xdr:nvPicPr>
      <xdr:blipFill>
        <a:blip xmlns:r="http://schemas.openxmlformats.org/officeDocument/2006/relationships" r:embed="rId2"/>
        <a:stretch>
          <a:fillRect/>
        </a:stretch>
      </xdr:blipFill>
      <xdr:spPr>
        <a:xfrm>
          <a:off x="17383125" y="321469"/>
          <a:ext cx="1537168" cy="54864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128984</xdr:rowOff>
    </xdr:from>
    <xdr:to>
      <xdr:col>1</xdr:col>
      <xdr:colOff>2104110</xdr:colOff>
      <xdr:row>1</xdr:row>
      <xdr:rowOff>826278</xdr:rowOff>
    </xdr:to>
    <xdr:pic>
      <xdr:nvPicPr>
        <xdr:cNvPr id="3" name="Imagen 2">
          <a:extLst>
            <a:ext uri="{FF2B5EF4-FFF2-40B4-BE49-F238E27FC236}">
              <a16:creationId xmlns:a16="http://schemas.microsoft.com/office/drawing/2014/main" id="{0C3AD8B7-A346-474F-90D9-91C0290DB45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2898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833437</xdr:colOff>
      <xdr:row>1</xdr:row>
      <xdr:rowOff>9922</xdr:rowOff>
    </xdr:from>
    <xdr:to>
      <xdr:col>12</xdr:col>
      <xdr:colOff>1199824</xdr:colOff>
      <xdr:row>1</xdr:row>
      <xdr:rowOff>558562</xdr:rowOff>
    </xdr:to>
    <xdr:pic>
      <xdr:nvPicPr>
        <xdr:cNvPr id="4" name="Picture 9">
          <a:extLst>
            <a:ext uri="{FF2B5EF4-FFF2-40B4-BE49-F238E27FC236}">
              <a16:creationId xmlns:a16="http://schemas.microsoft.com/office/drawing/2014/main" id="{A55809B8-B76C-485E-A886-6BF142E9745C}"/>
            </a:ext>
          </a:extLst>
        </xdr:cNvPr>
        <xdr:cNvPicPr>
          <a:picLocks noChangeAspect="1"/>
        </xdr:cNvPicPr>
      </xdr:nvPicPr>
      <xdr:blipFill>
        <a:blip xmlns:r="http://schemas.openxmlformats.org/officeDocument/2006/relationships" r:embed="rId2"/>
        <a:stretch>
          <a:fillRect/>
        </a:stretch>
      </xdr:blipFill>
      <xdr:spPr>
        <a:xfrm>
          <a:off x="17363281" y="218281"/>
          <a:ext cx="1537168" cy="54864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155058</xdr:colOff>
      <xdr:row>0</xdr:row>
      <xdr:rowOff>88604</xdr:rowOff>
    </xdr:from>
    <xdr:to>
      <xdr:col>1</xdr:col>
      <xdr:colOff>2260091</xdr:colOff>
      <xdr:row>1</xdr:row>
      <xdr:rowOff>783821</xdr:rowOff>
    </xdr:to>
    <xdr:pic>
      <xdr:nvPicPr>
        <xdr:cNvPr id="3" name="Imagen 2">
          <a:extLst>
            <a:ext uri="{FF2B5EF4-FFF2-40B4-BE49-F238E27FC236}">
              <a16:creationId xmlns:a16="http://schemas.microsoft.com/office/drawing/2014/main" id="{17D65E8F-C92D-478F-9967-481F0324EE5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5058" y="88604"/>
          <a:ext cx="3334423" cy="9056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99679</xdr:colOff>
      <xdr:row>1</xdr:row>
      <xdr:rowOff>66454</xdr:rowOff>
    </xdr:from>
    <xdr:to>
      <xdr:col>12</xdr:col>
      <xdr:colOff>1636847</xdr:colOff>
      <xdr:row>1</xdr:row>
      <xdr:rowOff>615094</xdr:rowOff>
    </xdr:to>
    <xdr:pic>
      <xdr:nvPicPr>
        <xdr:cNvPr id="4" name="Picture 9">
          <a:extLst>
            <a:ext uri="{FF2B5EF4-FFF2-40B4-BE49-F238E27FC236}">
              <a16:creationId xmlns:a16="http://schemas.microsoft.com/office/drawing/2014/main" id="{8F63A60A-3C48-4B3F-AC50-62A82EEE5699}"/>
            </a:ext>
          </a:extLst>
        </xdr:cNvPr>
        <xdr:cNvPicPr>
          <a:picLocks noChangeAspect="1"/>
        </xdr:cNvPicPr>
      </xdr:nvPicPr>
      <xdr:blipFill>
        <a:blip xmlns:r="http://schemas.openxmlformats.org/officeDocument/2006/relationships" r:embed="rId2"/>
        <a:stretch>
          <a:fillRect/>
        </a:stretch>
      </xdr:blipFill>
      <xdr:spPr>
        <a:xfrm>
          <a:off x="17809534" y="276890"/>
          <a:ext cx="1537168" cy="54864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GCMA_PLANES%20DE%20ACCI&#211;N_2023_%20CENDOJ%2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Copia%20de%20Matriz%20de%20Riesgos%20Comunicacio&#769;n%20Institucional%20Integrada_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INVERSION"/>
      <sheetName val="JURISDICCIONAL"/>
    </sheetNames>
    <sheetDataSet>
      <sheetData sheetId="0" refreshError="1"/>
      <sheetData sheetId="1"/>
      <sheetData sheetId="2"/>
      <sheetData sheetId="3" refreshError="1"/>
      <sheetData sheetId="4"/>
      <sheetData sheetId="5"/>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Matriz de Calor "/>
    </sheetNames>
    <sheetDataSet>
      <sheetData sheetId="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4"/>
  <sheetViews>
    <sheetView showGridLines="0" topLeftCell="A6" zoomScaleNormal="100" workbookViewId="0">
      <selection activeCell="B18" sqref="B18:I18"/>
    </sheetView>
  </sheetViews>
  <sheetFormatPr baseColWidth="10" defaultColWidth="11.42578125" defaultRowHeight="15"/>
  <cols>
    <col min="1" max="1" width="28.28515625" customWidth="1"/>
    <col min="2" max="2" width="18" customWidth="1"/>
    <col min="3" max="3" width="30.7109375" style="119" customWidth="1"/>
    <col min="4" max="5" width="30.7109375" customWidth="1"/>
    <col min="6" max="8" width="12.42578125" customWidth="1"/>
  </cols>
  <sheetData>
    <row r="1" spans="1:9" ht="42" customHeight="1">
      <c r="A1" s="312"/>
      <c r="B1" s="312"/>
      <c r="C1" s="312"/>
      <c r="D1" s="312"/>
      <c r="E1" s="312"/>
      <c r="F1" s="312"/>
    </row>
    <row r="5" spans="1:9">
      <c r="D5" s="120"/>
      <c r="E5" s="120"/>
      <c r="F5" s="120"/>
      <c r="G5" s="120"/>
      <c r="H5" s="120"/>
    </row>
    <row r="6" spans="1:9">
      <c r="D6" s="120"/>
      <c r="E6" s="120"/>
      <c r="F6" s="120"/>
      <c r="G6" s="120"/>
      <c r="H6" s="120"/>
    </row>
    <row r="7" spans="1:9" ht="33.75">
      <c r="A7" s="313" t="s">
        <v>0</v>
      </c>
      <c r="B7" s="313"/>
      <c r="C7" s="313"/>
      <c r="D7" s="313"/>
      <c r="E7" s="313"/>
      <c r="F7" s="313"/>
      <c r="G7" s="313"/>
      <c r="H7" s="313"/>
      <c r="I7" s="313"/>
    </row>
    <row r="9" spans="1:9" s="6" customFormat="1" ht="81.75" customHeight="1">
      <c r="A9" s="121" t="s">
        <v>1</v>
      </c>
      <c r="B9" s="310" t="s">
        <v>2</v>
      </c>
      <c r="C9" s="314"/>
      <c r="D9" s="314"/>
      <c r="E9" s="314"/>
      <c r="F9" s="314"/>
      <c r="G9" s="314"/>
      <c r="H9" s="314"/>
      <c r="I9" s="314"/>
    </row>
    <row r="10" spans="1:9" s="6" customFormat="1" ht="17.100000000000001" customHeight="1">
      <c r="A10" s="8"/>
      <c r="B10" s="9"/>
      <c r="C10" s="9"/>
      <c r="D10" s="8"/>
      <c r="E10" s="7"/>
    </row>
    <row r="11" spans="1:9" s="6" customFormat="1" ht="84" customHeight="1">
      <c r="A11" s="121" t="s">
        <v>3</v>
      </c>
      <c r="B11" s="195" t="s">
        <v>4</v>
      </c>
      <c r="C11" s="310" t="s">
        <v>5</v>
      </c>
      <c r="D11" s="310"/>
      <c r="E11" s="310"/>
      <c r="F11" s="310"/>
      <c r="G11" s="310"/>
      <c r="H11" s="310"/>
      <c r="I11" s="310"/>
    </row>
    <row r="12" spans="1:9" ht="32.25" customHeight="1">
      <c r="A12" s="122"/>
    </row>
    <row r="13" spans="1:9" ht="32.25" customHeight="1">
      <c r="A13" s="123" t="s">
        <v>6</v>
      </c>
      <c r="B13" s="310" t="s">
        <v>7</v>
      </c>
      <c r="C13" s="310"/>
      <c r="D13" s="310"/>
      <c r="E13" s="310"/>
      <c r="F13" s="310"/>
      <c r="G13" s="310"/>
      <c r="H13" s="310"/>
      <c r="I13" s="310"/>
    </row>
    <row r="14" spans="1:9" s="6" customFormat="1" ht="69" customHeight="1">
      <c r="A14" s="123" t="s">
        <v>8</v>
      </c>
      <c r="B14" s="310"/>
      <c r="C14" s="310"/>
      <c r="D14" s="310"/>
      <c r="E14" s="310"/>
      <c r="F14" s="310"/>
      <c r="G14" s="310"/>
      <c r="H14" s="310"/>
      <c r="I14" s="310"/>
    </row>
    <row r="15" spans="1:9" s="6" customFormat="1" ht="54" customHeight="1">
      <c r="A15" s="123" t="s">
        <v>9</v>
      </c>
      <c r="B15" s="310"/>
      <c r="C15" s="310"/>
      <c r="D15" s="310"/>
      <c r="E15" s="310"/>
      <c r="F15" s="310"/>
      <c r="G15" s="310"/>
      <c r="H15" s="310"/>
      <c r="I15" s="310"/>
    </row>
    <row r="16" spans="1:9" s="6" customFormat="1" ht="54" customHeight="1">
      <c r="A16" s="121" t="s">
        <v>10</v>
      </c>
      <c r="B16" s="310"/>
      <c r="C16" s="310"/>
      <c r="D16" s="310"/>
      <c r="E16" s="310"/>
      <c r="F16" s="310"/>
      <c r="G16" s="310"/>
      <c r="H16" s="310"/>
      <c r="I16" s="310"/>
    </row>
    <row r="18" spans="1:9" s="6" customFormat="1" ht="54.75" customHeight="1">
      <c r="A18" s="121" t="s">
        <v>11</v>
      </c>
      <c r="B18" s="311" t="s">
        <v>544</v>
      </c>
      <c r="C18" s="311"/>
      <c r="D18" s="311"/>
      <c r="E18" s="311"/>
      <c r="F18" s="311"/>
      <c r="G18" s="311"/>
      <c r="H18" s="311"/>
      <c r="I18" s="311"/>
    </row>
    <row r="21" spans="1:9" ht="19.5" customHeight="1">
      <c r="B21" s="261" t="s">
        <v>12</v>
      </c>
      <c r="C21" s="262" t="s">
        <v>13</v>
      </c>
      <c r="D21" s="262" t="s">
        <v>14</v>
      </c>
      <c r="E21" s="262" t="s">
        <v>15</v>
      </c>
    </row>
    <row r="22" spans="1:9" ht="19.5" customHeight="1">
      <c r="B22" s="263" t="s">
        <v>16</v>
      </c>
      <c r="C22" s="264" t="s">
        <v>17</v>
      </c>
      <c r="D22" s="264" t="s">
        <v>18</v>
      </c>
      <c r="E22" s="264" t="s">
        <v>19</v>
      </c>
    </row>
    <row r="23" spans="1:9" ht="19.5" customHeight="1">
      <c r="B23" s="265" t="s">
        <v>20</v>
      </c>
      <c r="C23" s="266" t="s">
        <v>11</v>
      </c>
      <c r="D23" s="266" t="s">
        <v>11</v>
      </c>
      <c r="E23" s="266" t="s">
        <v>11</v>
      </c>
    </row>
    <row r="24" spans="1:9" ht="19.5" customHeight="1">
      <c r="B24" s="263">
        <v>1</v>
      </c>
      <c r="C24" s="267">
        <v>45243</v>
      </c>
      <c r="D24" s="267">
        <v>45272</v>
      </c>
      <c r="E24" s="267">
        <v>45273</v>
      </c>
    </row>
  </sheetData>
  <mergeCells count="9">
    <mergeCell ref="B15:I15"/>
    <mergeCell ref="B16:I16"/>
    <mergeCell ref="B18:I18"/>
    <mergeCell ref="A1:F1"/>
    <mergeCell ref="A7:I7"/>
    <mergeCell ref="B9:I9"/>
    <mergeCell ref="C11:I11"/>
    <mergeCell ref="B13:I13"/>
    <mergeCell ref="B14:I14"/>
  </mergeCells>
  <dataValidations count="2">
    <dataValidation type="list" allowBlank="1" showInputMessage="1" showErrorMessage="1" sqref="B11" xr:uid="{00000000-0002-0000-0000-000000000000}">
      <formula1>"Estrategicos, Misionales, Apoyo, Evaluacion y Mejora"</formula1>
    </dataValidation>
    <dataValidation allowBlank="1" showInputMessage="1" showErrorMessage="1" prompt="Proponer y escribir en una frase la estrategia para gestionar la debilidad, la oportunidad, la amenaza o la fortaleza.Usar verbo de acción en infinitivo._x000a_" sqref="G1" xr:uid="{00000000-0002-0000-0000-000001000000}"/>
  </dataValidations>
  <printOptions horizontalCentered="1"/>
  <pageMargins left="0.31496062992125984" right="0.31496062992125984" top="1.1417322834645669" bottom="1.1417322834645669" header="0.31496062992125984" footer="0.31496062992125984"/>
  <pageSetup scale="89"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211025-BAB7-4610-8833-CAAC15DDB214}">
  <sheetPr>
    <tabColor rgb="FF92D050"/>
  </sheetPr>
  <dimension ref="B2:J30"/>
  <sheetViews>
    <sheetView topLeftCell="B4" workbookViewId="0">
      <selection activeCell="B4" sqref="B4:J7"/>
    </sheetView>
  </sheetViews>
  <sheetFormatPr baseColWidth="10" defaultColWidth="11.42578125" defaultRowHeight="15"/>
  <sheetData>
    <row r="2" spans="2:10" ht="18.75">
      <c r="B2" s="315" t="s">
        <v>21</v>
      </c>
      <c r="C2" s="315"/>
      <c r="D2" s="315"/>
      <c r="E2" s="315"/>
      <c r="F2" s="315"/>
      <c r="G2" s="315"/>
      <c r="H2" s="315"/>
      <c r="I2" s="315"/>
      <c r="J2" s="315"/>
    </row>
    <row r="3" spans="2:10" ht="15.75" thickBot="1"/>
    <row r="4" spans="2:10">
      <c r="B4" s="316" t="s">
        <v>22</v>
      </c>
      <c r="C4" s="317"/>
      <c r="D4" s="317"/>
      <c r="E4" s="317"/>
      <c r="F4" s="317"/>
      <c r="G4" s="317"/>
      <c r="H4" s="317"/>
      <c r="I4" s="317"/>
      <c r="J4" s="318"/>
    </row>
    <row r="5" spans="2:10">
      <c r="B5" s="319"/>
      <c r="C5" s="320"/>
      <c r="D5" s="320"/>
      <c r="E5" s="320"/>
      <c r="F5" s="320"/>
      <c r="G5" s="320"/>
      <c r="H5" s="320"/>
      <c r="I5" s="320"/>
      <c r="J5" s="321"/>
    </row>
    <row r="6" spans="2:10">
      <c r="B6" s="319"/>
      <c r="C6" s="320"/>
      <c r="D6" s="320"/>
      <c r="E6" s="320"/>
      <c r="F6" s="320"/>
      <c r="G6" s="320"/>
      <c r="H6" s="320"/>
      <c r="I6" s="320"/>
      <c r="J6" s="321"/>
    </row>
    <row r="7" spans="2:10" ht="15.75" thickBot="1">
      <c r="B7" s="322"/>
      <c r="C7" s="323"/>
      <c r="D7" s="323"/>
      <c r="E7" s="323"/>
      <c r="F7" s="323"/>
      <c r="G7" s="323"/>
      <c r="H7" s="323"/>
      <c r="I7" s="323"/>
      <c r="J7" s="324"/>
    </row>
    <row r="8" spans="2:10" ht="15.75" thickBot="1"/>
    <row r="9" spans="2:10">
      <c r="B9" s="325" t="s">
        <v>23</v>
      </c>
      <c r="C9" s="317"/>
      <c r="D9" s="317"/>
      <c r="E9" s="317"/>
      <c r="F9" s="317"/>
      <c r="G9" s="317"/>
      <c r="H9" s="317"/>
      <c r="I9" s="317"/>
      <c r="J9" s="318"/>
    </row>
    <row r="10" spans="2:10">
      <c r="B10" s="319"/>
      <c r="C10" s="320"/>
      <c r="D10" s="320"/>
      <c r="E10" s="320"/>
      <c r="F10" s="320"/>
      <c r="G10" s="320"/>
      <c r="H10" s="320"/>
      <c r="I10" s="320"/>
      <c r="J10" s="321"/>
    </row>
    <row r="11" spans="2:10">
      <c r="B11" s="319"/>
      <c r="C11" s="320"/>
      <c r="D11" s="320"/>
      <c r="E11" s="320"/>
      <c r="F11" s="320"/>
      <c r="G11" s="320"/>
      <c r="H11" s="320"/>
      <c r="I11" s="320"/>
      <c r="J11" s="321"/>
    </row>
    <row r="12" spans="2:10">
      <c r="B12" s="319"/>
      <c r="C12" s="320"/>
      <c r="D12" s="320"/>
      <c r="E12" s="320"/>
      <c r="F12" s="320"/>
      <c r="G12" s="320"/>
      <c r="H12" s="320"/>
      <c r="I12" s="320"/>
      <c r="J12" s="321"/>
    </row>
    <row r="13" spans="2:10">
      <c r="B13" s="319"/>
      <c r="C13" s="320"/>
      <c r="D13" s="320"/>
      <c r="E13" s="320"/>
      <c r="F13" s="320"/>
      <c r="G13" s="320"/>
      <c r="H13" s="320"/>
      <c r="I13" s="320"/>
      <c r="J13" s="321"/>
    </row>
    <row r="14" spans="2:10">
      <c r="B14" s="319"/>
      <c r="C14" s="320"/>
      <c r="D14" s="320"/>
      <c r="E14" s="320"/>
      <c r="F14" s="320"/>
      <c r="G14" s="320"/>
      <c r="H14" s="320"/>
      <c r="I14" s="320"/>
      <c r="J14" s="321"/>
    </row>
    <row r="15" spans="2:10" ht="15.75" thickBot="1">
      <c r="B15" s="322"/>
      <c r="C15" s="323"/>
      <c r="D15" s="323"/>
      <c r="E15" s="323"/>
      <c r="F15" s="323"/>
      <c r="G15" s="323"/>
      <c r="H15" s="323"/>
      <c r="I15" s="323"/>
      <c r="J15" s="324"/>
    </row>
    <row r="16" spans="2:10" ht="15.75" thickBot="1"/>
    <row r="17" spans="2:10">
      <c r="B17" s="325" t="s">
        <v>24</v>
      </c>
      <c r="C17" s="317"/>
      <c r="D17" s="317"/>
      <c r="E17" s="317"/>
      <c r="F17" s="317"/>
      <c r="G17" s="317"/>
      <c r="H17" s="317"/>
      <c r="I17" s="317"/>
      <c r="J17" s="318"/>
    </row>
    <row r="18" spans="2:10">
      <c r="B18" s="319"/>
      <c r="C18" s="320"/>
      <c r="D18" s="320"/>
      <c r="E18" s="320"/>
      <c r="F18" s="320"/>
      <c r="G18" s="320"/>
      <c r="H18" s="320"/>
      <c r="I18" s="320"/>
      <c r="J18" s="321"/>
    </row>
    <row r="19" spans="2:10">
      <c r="B19" s="319"/>
      <c r="C19" s="320"/>
      <c r="D19" s="320"/>
      <c r="E19" s="320"/>
      <c r="F19" s="320"/>
      <c r="G19" s="320"/>
      <c r="H19" s="320"/>
      <c r="I19" s="320"/>
      <c r="J19" s="321"/>
    </row>
    <row r="20" spans="2:10" ht="15.75" thickBot="1">
      <c r="B20" s="322"/>
      <c r="C20" s="323"/>
      <c r="D20" s="323"/>
      <c r="E20" s="323"/>
      <c r="F20" s="323"/>
      <c r="G20" s="323"/>
      <c r="H20" s="323"/>
      <c r="I20" s="323"/>
      <c r="J20" s="324"/>
    </row>
    <row r="21" spans="2:10" ht="15.75" thickBot="1"/>
    <row r="22" spans="2:10">
      <c r="B22" s="325" t="s">
        <v>25</v>
      </c>
      <c r="C22" s="317"/>
      <c r="D22" s="317"/>
      <c r="E22" s="317"/>
      <c r="F22" s="317"/>
      <c r="G22" s="317"/>
      <c r="H22" s="317"/>
      <c r="I22" s="317"/>
      <c r="J22" s="318"/>
    </row>
    <row r="23" spans="2:10">
      <c r="B23" s="319"/>
      <c r="C23" s="320"/>
      <c r="D23" s="320"/>
      <c r="E23" s="320"/>
      <c r="F23" s="320"/>
      <c r="G23" s="320"/>
      <c r="H23" s="320"/>
      <c r="I23" s="320"/>
      <c r="J23" s="321"/>
    </row>
    <row r="24" spans="2:10">
      <c r="B24" s="319"/>
      <c r="C24" s="320"/>
      <c r="D24" s="320"/>
      <c r="E24" s="320"/>
      <c r="F24" s="320"/>
      <c r="G24" s="320"/>
      <c r="H24" s="320"/>
      <c r="I24" s="320"/>
      <c r="J24" s="321"/>
    </row>
    <row r="25" spans="2:10">
      <c r="B25" s="319"/>
      <c r="C25" s="320"/>
      <c r="D25" s="320"/>
      <c r="E25" s="320"/>
      <c r="F25" s="320"/>
      <c r="G25" s="320"/>
      <c r="H25" s="320"/>
      <c r="I25" s="320"/>
      <c r="J25" s="321"/>
    </row>
    <row r="26" spans="2:10">
      <c r="B26" s="319"/>
      <c r="C26" s="320"/>
      <c r="D26" s="320"/>
      <c r="E26" s="320"/>
      <c r="F26" s="320"/>
      <c r="G26" s="320"/>
      <c r="H26" s="320"/>
      <c r="I26" s="320"/>
      <c r="J26" s="321"/>
    </row>
    <row r="27" spans="2:10">
      <c r="B27" s="319"/>
      <c r="C27" s="320"/>
      <c r="D27" s="320"/>
      <c r="E27" s="320"/>
      <c r="F27" s="320"/>
      <c r="G27" s="320"/>
      <c r="H27" s="320"/>
      <c r="I27" s="320"/>
      <c r="J27" s="321"/>
    </row>
    <row r="28" spans="2:10">
      <c r="B28" s="319"/>
      <c r="C28" s="320"/>
      <c r="D28" s="320"/>
      <c r="E28" s="320"/>
      <c r="F28" s="320"/>
      <c r="G28" s="320"/>
      <c r="H28" s="320"/>
      <c r="I28" s="320"/>
      <c r="J28" s="321"/>
    </row>
    <row r="29" spans="2:10">
      <c r="B29" s="319"/>
      <c r="C29" s="320"/>
      <c r="D29" s="320"/>
      <c r="E29" s="320"/>
      <c r="F29" s="320"/>
      <c r="G29" s="320"/>
      <c r="H29" s="320"/>
      <c r="I29" s="320"/>
      <c r="J29" s="321"/>
    </row>
    <row r="30" spans="2:10" ht="15.75" thickBot="1">
      <c r="B30" s="322"/>
      <c r="C30" s="323"/>
      <c r="D30" s="323"/>
      <c r="E30" s="323"/>
      <c r="F30" s="323"/>
      <c r="G30" s="323"/>
      <c r="H30" s="323"/>
      <c r="I30" s="323"/>
      <c r="J30" s="324"/>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AD8570-ADF2-4497-A12E-5E353C8D1CDC}">
  <sheetPr codeName="Sheet7">
    <tabColor theme="4" tint="-0.249977111117893"/>
  </sheetPr>
  <dimension ref="A1:J83"/>
  <sheetViews>
    <sheetView showGridLines="0" tabSelected="1" zoomScaleNormal="100" zoomScaleSheetLayoutView="100" workbookViewId="0">
      <selection activeCell="E41" sqref="E41"/>
    </sheetView>
  </sheetViews>
  <sheetFormatPr baseColWidth="10" defaultColWidth="10.42578125" defaultRowHeight="14.25"/>
  <cols>
    <col min="1" max="1" width="53.28515625" style="223" customWidth="1"/>
    <col min="2" max="2" width="15.42578125" style="224" customWidth="1"/>
    <col min="3" max="3" width="72.140625" style="198" customWidth="1"/>
    <col min="4" max="4" width="24.140625" style="224" customWidth="1"/>
    <col min="5" max="5" width="55.85546875" style="198" customWidth="1"/>
    <col min="6" max="6" width="4.7109375" style="198" customWidth="1"/>
    <col min="7" max="16384" width="10.42578125" style="198"/>
  </cols>
  <sheetData>
    <row r="1" spans="1:8" ht="80.099999999999994" customHeight="1">
      <c r="A1" s="196"/>
      <c r="B1" s="335" t="s">
        <v>26</v>
      </c>
      <c r="C1" s="335"/>
      <c r="D1" s="335"/>
      <c r="E1" s="196"/>
      <c r="F1" s="197"/>
      <c r="G1" s="197"/>
      <c r="H1" s="197"/>
    </row>
    <row r="2" spans="1:8" ht="54.75" customHeight="1">
      <c r="A2" s="199" t="s">
        <v>27</v>
      </c>
      <c r="B2" s="336" t="s">
        <v>28</v>
      </c>
      <c r="C2" s="337"/>
      <c r="D2" s="200" t="s">
        <v>29</v>
      </c>
      <c r="E2" s="201" t="s">
        <v>5</v>
      </c>
    </row>
    <row r="3" spans="1:8" ht="16.7" customHeight="1">
      <c r="A3" s="202"/>
      <c r="B3" s="203"/>
      <c r="C3" s="203"/>
      <c r="D3" s="204"/>
      <c r="E3" s="203"/>
    </row>
    <row r="4" spans="1:8" ht="54.75" customHeight="1">
      <c r="A4" s="199" t="s">
        <v>30</v>
      </c>
      <c r="B4" s="338" t="s">
        <v>31</v>
      </c>
      <c r="C4" s="339"/>
      <c r="D4" s="339"/>
      <c r="E4" s="339"/>
    </row>
    <row r="5" spans="1:8" ht="13.35" customHeight="1">
      <c r="A5" s="205"/>
      <c r="B5" s="206"/>
      <c r="D5" s="204"/>
      <c r="E5" s="204"/>
    </row>
    <row r="6" spans="1:8" ht="21" customHeight="1">
      <c r="A6" s="340" t="s">
        <v>32</v>
      </c>
      <c r="B6" s="341" t="s">
        <v>33</v>
      </c>
      <c r="C6" s="341"/>
      <c r="D6" s="341" t="s">
        <v>34</v>
      </c>
      <c r="E6" s="341"/>
    </row>
    <row r="7" spans="1:8" ht="115.5" customHeight="1">
      <c r="A7" s="340"/>
      <c r="B7" s="342" t="s">
        <v>35</v>
      </c>
      <c r="C7" s="343"/>
      <c r="D7" s="344" t="s">
        <v>36</v>
      </c>
      <c r="E7" s="344"/>
    </row>
    <row r="8" spans="1:8" ht="21" customHeight="1">
      <c r="A8" s="205"/>
      <c r="B8" s="206"/>
      <c r="D8" s="204"/>
      <c r="E8" s="204"/>
    </row>
    <row r="9" spans="1:8" ht="20.100000000000001" customHeight="1">
      <c r="A9" s="328" t="s">
        <v>37</v>
      </c>
      <c r="B9" s="328"/>
      <c r="C9" s="328"/>
      <c r="D9" s="328"/>
      <c r="E9" s="328"/>
    </row>
    <row r="10" spans="1:8" ht="20.100000000000001" customHeight="1">
      <c r="A10" s="207" t="s">
        <v>38</v>
      </c>
      <c r="B10" s="207" t="s">
        <v>39</v>
      </c>
      <c r="C10" s="207" t="s">
        <v>40</v>
      </c>
      <c r="D10" s="207" t="s">
        <v>41</v>
      </c>
      <c r="E10" s="207" t="s">
        <v>42</v>
      </c>
    </row>
    <row r="11" spans="1:8" s="211" customFormat="1" ht="135" customHeight="1">
      <c r="A11" s="329" t="s">
        <v>43</v>
      </c>
      <c r="B11" s="208">
        <v>1</v>
      </c>
      <c r="C11" s="209" t="s">
        <v>44</v>
      </c>
      <c r="D11" s="268">
        <v>1</v>
      </c>
      <c r="E11" s="308" t="s">
        <v>545</v>
      </c>
    </row>
    <row r="12" spans="1:8" s="211" customFormat="1" ht="113.25" customHeight="1">
      <c r="A12" s="330"/>
      <c r="B12" s="269">
        <v>2</v>
      </c>
      <c r="C12" s="209" t="s">
        <v>45</v>
      </c>
      <c r="D12" s="210"/>
      <c r="E12" s="209"/>
    </row>
    <row r="13" spans="1:8" ht="80.099999999999994" customHeight="1">
      <c r="A13" s="331"/>
      <c r="B13" s="269">
        <v>3</v>
      </c>
      <c r="C13" s="213" t="s">
        <v>46</v>
      </c>
      <c r="D13" s="210"/>
      <c r="E13" s="209"/>
    </row>
    <row r="14" spans="1:8" ht="80.099999999999994" customHeight="1">
      <c r="A14" s="332" t="s">
        <v>47</v>
      </c>
      <c r="B14" s="212">
        <v>4</v>
      </c>
      <c r="C14" s="213" t="s">
        <v>48</v>
      </c>
      <c r="D14" s="212">
        <v>2</v>
      </c>
      <c r="E14" s="213" t="s">
        <v>49</v>
      </c>
    </row>
    <row r="15" spans="1:8" ht="80.099999999999994" customHeight="1">
      <c r="A15" s="332"/>
      <c r="B15" s="212">
        <v>5</v>
      </c>
      <c r="C15" s="213" t="s">
        <v>50</v>
      </c>
      <c r="D15" s="212"/>
      <c r="E15" s="213"/>
    </row>
    <row r="16" spans="1:8" ht="80.099999999999994" customHeight="1">
      <c r="A16" s="332"/>
      <c r="B16" s="212">
        <v>6</v>
      </c>
      <c r="C16" s="213" t="s">
        <v>51</v>
      </c>
      <c r="D16" s="212"/>
      <c r="E16" s="213"/>
    </row>
    <row r="17" spans="1:10" ht="80.099999999999994" customHeight="1">
      <c r="A17" s="333" t="s">
        <v>52</v>
      </c>
      <c r="B17" s="212">
        <v>7</v>
      </c>
      <c r="C17" s="213" t="s">
        <v>53</v>
      </c>
      <c r="D17" s="269">
        <v>3</v>
      </c>
      <c r="E17" s="209" t="s">
        <v>54</v>
      </c>
    </row>
    <row r="18" spans="1:10" ht="80.099999999999994" customHeight="1">
      <c r="A18" s="333"/>
      <c r="B18" s="212">
        <v>8</v>
      </c>
      <c r="C18" s="213" t="s">
        <v>55</v>
      </c>
      <c r="D18" s="269">
        <v>4</v>
      </c>
      <c r="E18" s="209" t="s">
        <v>56</v>
      </c>
    </row>
    <row r="19" spans="1:10" ht="80.099999999999994" customHeight="1">
      <c r="A19" s="333"/>
      <c r="B19" s="212">
        <v>9</v>
      </c>
      <c r="C19" s="213" t="s">
        <v>57</v>
      </c>
      <c r="D19" s="212"/>
      <c r="E19" s="214"/>
    </row>
    <row r="20" spans="1:10" ht="80.099999999999994" customHeight="1">
      <c r="A20" s="333"/>
      <c r="B20" s="212">
        <v>10</v>
      </c>
      <c r="C20" s="213" t="s">
        <v>58</v>
      </c>
      <c r="D20" s="212"/>
      <c r="E20" s="213"/>
      <c r="J20" s="215"/>
    </row>
    <row r="21" spans="1:10" ht="80.099999999999994" customHeight="1">
      <c r="A21" s="333"/>
      <c r="B21" s="212">
        <v>11</v>
      </c>
      <c r="C21" s="213" t="s">
        <v>59</v>
      </c>
      <c r="D21" s="212"/>
      <c r="E21" s="209"/>
      <c r="J21" s="215"/>
    </row>
    <row r="22" spans="1:10" ht="80.099999999999994" customHeight="1">
      <c r="A22" s="333"/>
      <c r="B22" s="212">
        <v>12</v>
      </c>
      <c r="C22" s="213" t="s">
        <v>60</v>
      </c>
      <c r="D22" s="212"/>
      <c r="E22" s="213"/>
      <c r="J22" s="215"/>
    </row>
    <row r="23" spans="1:10" ht="80.099999999999994" customHeight="1">
      <c r="A23" s="333"/>
      <c r="B23" s="212">
        <v>13</v>
      </c>
      <c r="C23" s="213" t="s">
        <v>61</v>
      </c>
      <c r="D23" s="212"/>
      <c r="E23" s="213"/>
    </row>
    <row r="24" spans="1:10" ht="80.099999999999994" customHeight="1">
      <c r="A24" s="333" t="s">
        <v>62</v>
      </c>
      <c r="B24" s="269">
        <v>14</v>
      </c>
      <c r="C24" s="209" t="s">
        <v>63</v>
      </c>
      <c r="D24" s="208">
        <v>5</v>
      </c>
      <c r="E24" s="209" t="s">
        <v>64</v>
      </c>
    </row>
    <row r="25" spans="1:10" ht="80.099999999999994" customHeight="1">
      <c r="A25" s="333"/>
      <c r="B25" s="269">
        <v>15</v>
      </c>
      <c r="C25" s="209" t="s">
        <v>65</v>
      </c>
      <c r="D25" s="208">
        <v>6</v>
      </c>
      <c r="E25" s="209" t="s">
        <v>66</v>
      </c>
    </row>
    <row r="26" spans="1:10" ht="80.099999999999994" customHeight="1">
      <c r="A26" s="333"/>
      <c r="B26" s="269">
        <v>16</v>
      </c>
      <c r="C26" s="209" t="s">
        <v>67</v>
      </c>
      <c r="D26" s="208">
        <v>7</v>
      </c>
      <c r="E26" s="209" t="s">
        <v>68</v>
      </c>
    </row>
    <row r="27" spans="1:10" ht="174.6" customHeight="1">
      <c r="A27" s="333"/>
      <c r="B27" s="212">
        <v>17</v>
      </c>
      <c r="C27" s="209" t="s">
        <v>69</v>
      </c>
      <c r="D27" s="208"/>
      <c r="E27" s="209"/>
    </row>
    <row r="28" spans="1:10" ht="48.75" customHeight="1">
      <c r="A28" s="216" t="s">
        <v>70</v>
      </c>
      <c r="B28" s="269">
        <v>18</v>
      </c>
      <c r="C28" s="209" t="s">
        <v>71</v>
      </c>
      <c r="D28" s="208">
        <v>8</v>
      </c>
      <c r="E28" s="209" t="s">
        <v>72</v>
      </c>
    </row>
    <row r="29" spans="1:10" ht="87" customHeight="1">
      <c r="A29" s="333" t="s">
        <v>73</v>
      </c>
      <c r="B29" s="212">
        <v>19</v>
      </c>
      <c r="C29" s="217" t="s">
        <v>74</v>
      </c>
      <c r="D29" s="212"/>
      <c r="E29" s="213"/>
    </row>
    <row r="30" spans="1:10" ht="20.100000000000001" customHeight="1">
      <c r="A30" s="333"/>
      <c r="B30" s="212">
        <v>20</v>
      </c>
      <c r="C30" s="217" t="s">
        <v>75</v>
      </c>
      <c r="D30" s="212"/>
      <c r="E30" s="213"/>
    </row>
    <row r="31" spans="1:10" ht="20.100000000000001" customHeight="1">
      <c r="A31" s="328" t="s">
        <v>76</v>
      </c>
      <c r="B31" s="328"/>
      <c r="C31" s="328"/>
      <c r="D31" s="328"/>
      <c r="E31" s="328"/>
    </row>
    <row r="32" spans="1:10" ht="98.45" customHeight="1">
      <c r="A32" s="207" t="s">
        <v>38</v>
      </c>
      <c r="B32" s="207" t="s">
        <v>39</v>
      </c>
      <c r="C32" s="207" t="s">
        <v>77</v>
      </c>
      <c r="D32" s="207" t="s">
        <v>41</v>
      </c>
      <c r="E32" s="207" t="s">
        <v>78</v>
      </c>
    </row>
    <row r="33" spans="1:5" ht="81" customHeight="1">
      <c r="A33" s="333" t="s">
        <v>79</v>
      </c>
      <c r="B33" s="269">
        <v>1</v>
      </c>
      <c r="C33" s="209" t="s">
        <v>80</v>
      </c>
      <c r="D33" s="208">
        <v>1</v>
      </c>
      <c r="E33" s="209" t="s">
        <v>81</v>
      </c>
    </row>
    <row r="34" spans="1:5" ht="92.1" customHeight="1">
      <c r="A34" s="333"/>
      <c r="B34" s="208">
        <v>2</v>
      </c>
      <c r="C34" s="209" t="s">
        <v>82</v>
      </c>
      <c r="D34" s="208">
        <v>2</v>
      </c>
      <c r="E34" s="209" t="s">
        <v>83</v>
      </c>
    </row>
    <row r="35" spans="1:5" ht="68.25" customHeight="1">
      <c r="A35" s="333"/>
      <c r="B35" s="208"/>
      <c r="C35" s="209"/>
      <c r="D35" s="208">
        <v>3</v>
      </c>
      <c r="E35" s="209" t="s">
        <v>84</v>
      </c>
    </row>
    <row r="36" spans="1:5" ht="68.25" customHeight="1">
      <c r="A36" s="333"/>
      <c r="B36" s="208"/>
      <c r="C36" s="209"/>
      <c r="D36" s="212"/>
      <c r="E36" s="209" t="s">
        <v>85</v>
      </c>
    </row>
    <row r="37" spans="1:5" ht="41.45" customHeight="1">
      <c r="A37" s="333"/>
      <c r="B37" s="208"/>
      <c r="C37" s="211"/>
      <c r="D37" s="269">
        <v>5</v>
      </c>
      <c r="E37" s="209" t="s">
        <v>86</v>
      </c>
    </row>
    <row r="38" spans="1:5" ht="49.5" customHeight="1">
      <c r="A38" s="333"/>
      <c r="B38" s="208"/>
      <c r="C38" s="217"/>
      <c r="D38" s="269">
        <v>6</v>
      </c>
      <c r="E38" s="209" t="s">
        <v>87</v>
      </c>
    </row>
    <row r="39" spans="1:5" ht="60.95" customHeight="1">
      <c r="A39" s="333"/>
      <c r="B39" s="208"/>
      <c r="C39" s="217"/>
      <c r="D39" s="269">
        <v>7</v>
      </c>
      <c r="E39" s="309" t="s">
        <v>546</v>
      </c>
    </row>
    <row r="40" spans="1:5" ht="49.5" customHeight="1">
      <c r="A40" s="333" t="s">
        <v>88</v>
      </c>
      <c r="B40" s="208">
        <v>3</v>
      </c>
      <c r="C40" s="217" t="s">
        <v>89</v>
      </c>
      <c r="D40" s="208">
        <v>8</v>
      </c>
      <c r="E40" s="217" t="s">
        <v>90</v>
      </c>
    </row>
    <row r="41" spans="1:5" s="218" customFormat="1" ht="68.25" customHeight="1">
      <c r="A41" s="333"/>
      <c r="B41" s="208"/>
      <c r="C41" s="217"/>
      <c r="D41" s="208">
        <v>9</v>
      </c>
      <c r="E41" s="270" t="s">
        <v>91</v>
      </c>
    </row>
    <row r="42" spans="1:5" s="218" customFormat="1" ht="78.75" customHeight="1">
      <c r="A42" s="333"/>
      <c r="B42" s="208"/>
      <c r="C42" s="217"/>
      <c r="D42" s="208">
        <v>10</v>
      </c>
      <c r="E42" s="270" t="s">
        <v>92</v>
      </c>
    </row>
    <row r="43" spans="1:5" s="218" customFormat="1" ht="41.45" customHeight="1">
      <c r="A43" s="333"/>
      <c r="B43" s="208"/>
      <c r="C43" s="219"/>
      <c r="D43" s="208">
        <v>11</v>
      </c>
      <c r="E43" s="270" t="s">
        <v>93</v>
      </c>
    </row>
    <row r="44" spans="1:5" s="218" customFormat="1" ht="55.5" customHeight="1">
      <c r="A44" s="333" t="s">
        <v>94</v>
      </c>
      <c r="B44" s="208">
        <v>4</v>
      </c>
      <c r="C44" s="209" t="s">
        <v>95</v>
      </c>
      <c r="D44" s="208">
        <v>12</v>
      </c>
      <c r="E44" s="220" t="s">
        <v>96</v>
      </c>
    </row>
    <row r="45" spans="1:5" s="218" customFormat="1" ht="41.45" customHeight="1">
      <c r="A45" s="333"/>
      <c r="B45" s="208">
        <v>5</v>
      </c>
      <c r="C45" s="209" t="s">
        <v>97</v>
      </c>
      <c r="D45" s="208"/>
      <c r="E45" s="209"/>
    </row>
    <row r="46" spans="1:5" s="218" customFormat="1" ht="61.5" customHeight="1">
      <c r="A46" s="333"/>
      <c r="B46" s="208">
        <v>6</v>
      </c>
      <c r="C46" s="209" t="s">
        <v>98</v>
      </c>
      <c r="D46" s="208">
        <v>13</v>
      </c>
      <c r="E46" s="209" t="s">
        <v>99</v>
      </c>
    </row>
    <row r="47" spans="1:5" ht="71.25" customHeight="1">
      <c r="A47" s="333"/>
      <c r="B47" s="212">
        <v>7</v>
      </c>
      <c r="C47" s="213" t="s">
        <v>100</v>
      </c>
      <c r="D47" s="208">
        <v>14</v>
      </c>
      <c r="E47" s="209" t="s">
        <v>101</v>
      </c>
    </row>
    <row r="48" spans="1:5" ht="105" customHeight="1">
      <c r="A48" s="333"/>
      <c r="B48" s="212">
        <v>8</v>
      </c>
      <c r="C48" s="220" t="s">
        <v>102</v>
      </c>
      <c r="D48" s="208">
        <v>15</v>
      </c>
      <c r="E48" s="209" t="s">
        <v>103</v>
      </c>
    </row>
    <row r="49" spans="1:5" ht="75.599999999999994" customHeight="1">
      <c r="A49" s="333"/>
      <c r="B49" s="212">
        <v>9</v>
      </c>
      <c r="C49" s="209" t="s">
        <v>104</v>
      </c>
      <c r="D49" s="269">
        <v>16</v>
      </c>
      <c r="E49" s="209" t="s">
        <v>105</v>
      </c>
    </row>
    <row r="50" spans="1:5" ht="62.45" customHeight="1">
      <c r="A50" s="333" t="s">
        <v>106</v>
      </c>
      <c r="B50" s="212">
        <v>10</v>
      </c>
      <c r="C50" s="209" t="s">
        <v>107</v>
      </c>
      <c r="D50" s="208">
        <v>17</v>
      </c>
      <c r="E50" s="209" t="s">
        <v>108</v>
      </c>
    </row>
    <row r="51" spans="1:5" ht="27.6" customHeight="1">
      <c r="A51" s="333"/>
      <c r="B51" s="269">
        <v>11</v>
      </c>
      <c r="C51" s="209" t="s">
        <v>109</v>
      </c>
      <c r="D51" s="268">
        <v>18</v>
      </c>
      <c r="E51" s="213" t="s">
        <v>110</v>
      </c>
    </row>
    <row r="52" spans="1:5" ht="41.45" customHeight="1">
      <c r="A52" s="333"/>
      <c r="B52" s="212">
        <v>12</v>
      </c>
      <c r="C52" s="209" t="s">
        <v>111</v>
      </c>
      <c r="D52" s="210">
        <v>19</v>
      </c>
      <c r="E52" s="213" t="s">
        <v>112</v>
      </c>
    </row>
    <row r="53" spans="1:5" ht="27.6" customHeight="1">
      <c r="A53" s="326" t="s">
        <v>113</v>
      </c>
      <c r="B53" s="212">
        <v>13</v>
      </c>
      <c r="C53" s="209" t="s">
        <v>114</v>
      </c>
      <c r="D53" s="268">
        <v>20</v>
      </c>
      <c r="E53" s="271" t="s">
        <v>115</v>
      </c>
    </row>
    <row r="54" spans="1:5" ht="69" customHeight="1">
      <c r="A54" s="327"/>
      <c r="B54" s="269">
        <v>14</v>
      </c>
      <c r="C54" s="209" t="s">
        <v>116</v>
      </c>
      <c r="D54" s="268">
        <v>21</v>
      </c>
      <c r="E54" s="271" t="s">
        <v>117</v>
      </c>
    </row>
    <row r="55" spans="1:5" ht="27.6" customHeight="1">
      <c r="A55" s="327"/>
      <c r="B55" s="212">
        <v>15</v>
      </c>
      <c r="C55" s="209" t="s">
        <v>118</v>
      </c>
      <c r="D55" s="210"/>
      <c r="E55" s="271"/>
    </row>
    <row r="56" spans="1:5" ht="14.1" customHeight="1">
      <c r="A56" s="327"/>
      <c r="B56" s="212">
        <v>16</v>
      </c>
      <c r="C56" s="209" t="s">
        <v>119</v>
      </c>
      <c r="D56" s="210"/>
      <c r="E56" s="220"/>
    </row>
    <row r="57" spans="1:5" ht="27.6" customHeight="1">
      <c r="A57" s="327"/>
      <c r="B57" s="208">
        <v>17</v>
      </c>
      <c r="C57" s="209" t="s">
        <v>120</v>
      </c>
      <c r="D57" s="210"/>
      <c r="E57" s="220"/>
    </row>
    <row r="58" spans="1:5" ht="14.1" customHeight="1">
      <c r="A58" s="327"/>
      <c r="B58" s="208">
        <v>18</v>
      </c>
      <c r="C58" s="209" t="s">
        <v>121</v>
      </c>
      <c r="D58" s="210"/>
      <c r="E58" s="220"/>
    </row>
    <row r="59" spans="1:5" ht="27.6" customHeight="1">
      <c r="A59" s="327"/>
      <c r="B59" s="212">
        <v>19</v>
      </c>
      <c r="C59" s="209" t="s">
        <v>122</v>
      </c>
      <c r="D59" s="210"/>
      <c r="E59" s="220"/>
    </row>
    <row r="60" spans="1:5" ht="27.6" customHeight="1">
      <c r="A60" s="327"/>
      <c r="B60" s="208">
        <v>20</v>
      </c>
      <c r="C60" s="209" t="s">
        <v>123</v>
      </c>
      <c r="D60" s="210"/>
      <c r="E60" s="220"/>
    </row>
    <row r="61" spans="1:5" ht="14.1" customHeight="1">
      <c r="A61" s="327"/>
      <c r="B61" s="208">
        <v>21</v>
      </c>
      <c r="C61" s="209" t="s">
        <v>124</v>
      </c>
      <c r="D61" s="210"/>
      <c r="E61" s="220"/>
    </row>
    <row r="62" spans="1:5" ht="41.45" customHeight="1">
      <c r="A62" s="327"/>
      <c r="B62" s="269">
        <v>22</v>
      </c>
      <c r="C62" s="213" t="s">
        <v>125</v>
      </c>
      <c r="D62" s="210"/>
      <c r="E62" s="221"/>
    </row>
    <row r="63" spans="1:5" ht="41.45" customHeight="1">
      <c r="A63" s="334"/>
      <c r="B63" s="269">
        <v>23</v>
      </c>
      <c r="C63" s="213" t="s">
        <v>126</v>
      </c>
      <c r="D63" s="210"/>
      <c r="E63" s="221"/>
    </row>
    <row r="64" spans="1:5" ht="14.1" customHeight="1">
      <c r="A64" s="333" t="s">
        <v>127</v>
      </c>
      <c r="B64" s="208">
        <v>24</v>
      </c>
      <c r="C64" s="209" t="s">
        <v>128</v>
      </c>
      <c r="D64" s="210">
        <v>22</v>
      </c>
      <c r="E64" s="220" t="s">
        <v>129</v>
      </c>
    </row>
    <row r="65" spans="1:10" ht="41.45" customHeight="1">
      <c r="A65" s="333"/>
      <c r="B65" s="208"/>
      <c r="C65" s="213"/>
      <c r="D65" s="210">
        <v>23</v>
      </c>
      <c r="E65" s="209" t="s">
        <v>130</v>
      </c>
    </row>
    <row r="66" spans="1:10" ht="45" customHeight="1">
      <c r="A66" s="333"/>
      <c r="B66" s="208"/>
      <c r="C66" s="213"/>
      <c r="D66" s="268">
        <v>24</v>
      </c>
      <c r="E66" s="213" t="s">
        <v>131</v>
      </c>
    </row>
    <row r="67" spans="1:10" ht="77.099999999999994" customHeight="1">
      <c r="A67" s="326" t="s">
        <v>132</v>
      </c>
      <c r="B67" s="208">
        <v>25</v>
      </c>
      <c r="C67" s="209" t="s">
        <v>133</v>
      </c>
      <c r="D67" s="210">
        <v>25</v>
      </c>
      <c r="E67" s="220" t="s">
        <v>134</v>
      </c>
    </row>
    <row r="68" spans="1:10" ht="15.95" customHeight="1">
      <c r="A68" s="334"/>
      <c r="B68" s="208"/>
      <c r="C68" s="209"/>
      <c r="D68" s="210"/>
      <c r="E68" s="210"/>
    </row>
    <row r="69" spans="1:10" ht="50.1" customHeight="1">
      <c r="A69" s="333" t="s">
        <v>135</v>
      </c>
      <c r="B69" s="208">
        <v>26</v>
      </c>
      <c r="C69" s="209" t="s">
        <v>136</v>
      </c>
      <c r="D69" s="210">
        <v>26</v>
      </c>
      <c r="E69" s="209" t="s">
        <v>137</v>
      </c>
    </row>
    <row r="70" spans="1:10" ht="50.1" customHeight="1">
      <c r="A70" s="333"/>
      <c r="B70" s="208"/>
      <c r="C70" s="209"/>
      <c r="D70" s="210">
        <v>27</v>
      </c>
      <c r="E70" s="213" t="s">
        <v>138</v>
      </c>
    </row>
    <row r="71" spans="1:10" ht="50.1" customHeight="1">
      <c r="A71" s="333" t="s">
        <v>139</v>
      </c>
      <c r="B71" s="208">
        <v>27</v>
      </c>
      <c r="C71" s="220" t="s">
        <v>140</v>
      </c>
      <c r="D71" s="268">
        <v>28</v>
      </c>
      <c r="E71" s="220" t="s">
        <v>141</v>
      </c>
    </row>
    <row r="72" spans="1:10" ht="50.1" customHeight="1">
      <c r="A72" s="333"/>
      <c r="B72" s="269">
        <v>28</v>
      </c>
      <c r="C72" s="220" t="s">
        <v>142</v>
      </c>
      <c r="D72" s="268">
        <v>29</v>
      </c>
      <c r="E72" s="220" t="s">
        <v>143</v>
      </c>
    </row>
    <row r="73" spans="1:10" ht="50.1" customHeight="1">
      <c r="A73" s="333"/>
      <c r="B73" s="208">
        <v>29</v>
      </c>
      <c r="C73" s="271" t="s">
        <v>144</v>
      </c>
      <c r="D73" s="210">
        <v>30</v>
      </c>
      <c r="E73" s="220" t="s">
        <v>145</v>
      </c>
    </row>
    <row r="74" spans="1:10" ht="50.1" customHeight="1">
      <c r="A74" s="333"/>
      <c r="B74" s="208">
        <v>30</v>
      </c>
      <c r="C74" s="271" t="s">
        <v>146</v>
      </c>
      <c r="D74" s="268">
        <v>31</v>
      </c>
      <c r="E74" s="271" t="s">
        <v>147</v>
      </c>
    </row>
    <row r="75" spans="1:10" ht="50.1" customHeight="1">
      <c r="A75" s="333"/>
      <c r="B75" s="208"/>
      <c r="C75" s="220"/>
      <c r="D75" s="268">
        <v>32</v>
      </c>
      <c r="E75" s="271" t="s">
        <v>148</v>
      </c>
    </row>
    <row r="76" spans="1:10" ht="39.950000000000003" customHeight="1">
      <c r="A76" s="333"/>
      <c r="B76" s="208"/>
      <c r="C76" s="220"/>
      <c r="D76" s="268">
        <v>33</v>
      </c>
      <c r="E76" s="271" t="s">
        <v>149</v>
      </c>
    </row>
    <row r="77" spans="1:10" ht="39.950000000000003" customHeight="1">
      <c r="A77" s="333"/>
      <c r="B77" s="208"/>
      <c r="C77" s="220"/>
      <c r="D77" s="210">
        <v>34</v>
      </c>
      <c r="E77" s="220" t="s">
        <v>150</v>
      </c>
    </row>
    <row r="78" spans="1:10" ht="72" customHeight="1">
      <c r="A78" s="333"/>
      <c r="B78" s="208"/>
      <c r="C78" s="210"/>
      <c r="D78" s="210"/>
      <c r="E78" s="209"/>
    </row>
    <row r="79" spans="1:10" ht="72" customHeight="1">
      <c r="A79" s="326" t="s">
        <v>151</v>
      </c>
      <c r="B79" s="269">
        <v>31</v>
      </c>
      <c r="C79" s="209" t="s">
        <v>152</v>
      </c>
      <c r="D79" s="210">
        <v>35</v>
      </c>
      <c r="E79" s="209" t="s">
        <v>153</v>
      </c>
    </row>
    <row r="80" spans="1:10" ht="72" customHeight="1">
      <c r="A80" s="327"/>
      <c r="B80" s="208">
        <v>32</v>
      </c>
      <c r="C80" s="209" t="s">
        <v>154</v>
      </c>
      <c r="D80" s="268">
        <v>36</v>
      </c>
      <c r="E80" s="209" t="s">
        <v>155</v>
      </c>
      <c r="J80" s="198" t="s">
        <v>36</v>
      </c>
    </row>
    <row r="81" spans="1:5" ht="72" customHeight="1">
      <c r="A81" s="327"/>
      <c r="B81" s="208">
        <v>33</v>
      </c>
      <c r="C81" s="209" t="s">
        <v>156</v>
      </c>
      <c r="D81" s="210">
        <v>37</v>
      </c>
      <c r="E81" s="209" t="s">
        <v>157</v>
      </c>
    </row>
    <row r="82" spans="1:5" ht="72" customHeight="1">
      <c r="A82" s="327"/>
      <c r="B82" s="269">
        <v>34</v>
      </c>
      <c r="C82" s="209" t="s">
        <v>158</v>
      </c>
      <c r="D82" s="222">
        <v>38</v>
      </c>
      <c r="E82" s="209" t="s">
        <v>159</v>
      </c>
    </row>
    <row r="83" spans="1:5" ht="39.75" customHeight="1">
      <c r="A83" s="327"/>
      <c r="B83" s="209">
        <v>35</v>
      </c>
      <c r="C83" s="209" t="s">
        <v>160</v>
      </c>
      <c r="D83" s="272">
        <v>39</v>
      </c>
      <c r="E83" s="209" t="s">
        <v>161</v>
      </c>
    </row>
  </sheetData>
  <mergeCells count="25">
    <mergeCell ref="A67:A68"/>
    <mergeCell ref="B1:D1"/>
    <mergeCell ref="B2:C2"/>
    <mergeCell ref="B4:E4"/>
    <mergeCell ref="A6:A7"/>
    <mergeCell ref="B6:C6"/>
    <mergeCell ref="D6:E6"/>
    <mergeCell ref="B7:C7"/>
    <mergeCell ref="D7:E7"/>
    <mergeCell ref="A79:A83"/>
    <mergeCell ref="A9:E9"/>
    <mergeCell ref="A11:A13"/>
    <mergeCell ref="A14:A16"/>
    <mergeCell ref="A17:A23"/>
    <mergeCell ref="A24:A27"/>
    <mergeCell ref="A29:A30"/>
    <mergeCell ref="A31:E31"/>
    <mergeCell ref="A33:A39"/>
    <mergeCell ref="A40:A43"/>
    <mergeCell ref="A44:A49"/>
    <mergeCell ref="A50:A52"/>
    <mergeCell ref="A53:A63"/>
    <mergeCell ref="A64:A66"/>
    <mergeCell ref="A69:A70"/>
    <mergeCell ref="A71:A78"/>
  </mergeCells>
  <pageMargins left="0.7" right="0.7" top="0.75" bottom="0.75" header="0.3" footer="0.3"/>
  <pageSetup scale="14" orientation="portrait" r:id="rId1"/>
  <colBreaks count="1" manualBreakCount="1">
    <brk id="8"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E737B-B36E-48DC-89F1-1ED3E6AB153E}">
  <sheetPr codeName="Sheet5">
    <tabColor theme="4" tint="-0.249977111117893"/>
  </sheetPr>
  <dimension ref="A1:F14"/>
  <sheetViews>
    <sheetView showGridLines="0" topLeftCell="A4" zoomScale="90" zoomScaleNormal="90" zoomScaleSheetLayoutView="100" workbookViewId="0">
      <selection activeCell="H12" sqref="H12"/>
    </sheetView>
  </sheetViews>
  <sheetFormatPr baseColWidth="10" defaultColWidth="10.42578125" defaultRowHeight="15"/>
  <cols>
    <col min="1" max="1" width="60.85546875" style="240" customWidth="1"/>
    <col min="2" max="2" width="15.85546875" style="241" customWidth="1"/>
    <col min="3" max="5" width="15.85546875" style="242" customWidth="1"/>
    <col min="6" max="6" width="40.85546875" style="240" customWidth="1"/>
    <col min="7" max="7" width="2.7109375" style="226" customWidth="1"/>
    <col min="8" max="16384" width="10.42578125" style="226"/>
  </cols>
  <sheetData>
    <row r="1" spans="1:6" ht="80.099999999999994" customHeight="1">
      <c r="A1" s="225"/>
      <c r="B1" s="345" t="s">
        <v>162</v>
      </c>
      <c r="C1" s="345"/>
      <c r="D1" s="345"/>
      <c r="E1" s="345"/>
      <c r="F1" s="225"/>
    </row>
    <row r="2" spans="1:6">
      <c r="A2" s="346" t="s">
        <v>163</v>
      </c>
      <c r="B2" s="346"/>
      <c r="C2" s="346"/>
      <c r="D2" s="346"/>
      <c r="E2" s="346"/>
      <c r="F2" s="346"/>
    </row>
    <row r="3" spans="1:6" ht="28.5" customHeight="1">
      <c r="A3" s="347" t="s">
        <v>164</v>
      </c>
      <c r="B3" s="348" t="s">
        <v>165</v>
      </c>
      <c r="C3" s="348"/>
      <c r="D3" s="348"/>
      <c r="E3" s="348"/>
      <c r="F3" s="227" t="s">
        <v>166</v>
      </c>
    </row>
    <row r="4" spans="1:6" ht="46.5" customHeight="1">
      <c r="A4" s="347"/>
      <c r="B4" s="228" t="s">
        <v>167</v>
      </c>
      <c r="C4" s="228" t="s">
        <v>168</v>
      </c>
      <c r="D4" s="228" t="s">
        <v>169</v>
      </c>
      <c r="E4" s="228" t="s">
        <v>170</v>
      </c>
      <c r="F4" s="229"/>
    </row>
    <row r="5" spans="1:6" ht="65.099999999999994" customHeight="1">
      <c r="A5" s="230" t="s">
        <v>171</v>
      </c>
      <c r="B5" s="231"/>
      <c r="C5" s="232"/>
      <c r="D5" s="273"/>
      <c r="E5" s="232"/>
      <c r="F5" s="233" t="s">
        <v>172</v>
      </c>
    </row>
    <row r="6" spans="1:6" ht="65.099999999999994" customHeight="1">
      <c r="A6" s="234" t="s">
        <v>173</v>
      </c>
      <c r="B6" s="231"/>
      <c r="C6" s="232"/>
      <c r="D6" s="274">
        <v>11</v>
      </c>
      <c r="E6" s="274" t="s">
        <v>174</v>
      </c>
      <c r="F6" s="233" t="s">
        <v>172</v>
      </c>
    </row>
    <row r="7" spans="1:6" ht="65.099999999999994" customHeight="1">
      <c r="A7" s="234" t="s">
        <v>175</v>
      </c>
      <c r="B7" s="235"/>
      <c r="C7" s="236"/>
      <c r="D7" s="275">
        <v>1</v>
      </c>
      <c r="E7" s="275">
        <v>23</v>
      </c>
      <c r="F7" s="233" t="s">
        <v>172</v>
      </c>
    </row>
    <row r="8" spans="1:6" ht="65.099999999999994" customHeight="1">
      <c r="A8" s="237" t="s">
        <v>176</v>
      </c>
      <c r="B8" s="235"/>
      <c r="C8" s="275">
        <v>4</v>
      </c>
      <c r="D8" s="276"/>
      <c r="E8" s="236"/>
      <c r="F8" s="233" t="s">
        <v>172</v>
      </c>
    </row>
    <row r="9" spans="1:6" ht="78.95" customHeight="1">
      <c r="A9" s="237" t="s">
        <v>177</v>
      </c>
      <c r="B9" s="277"/>
      <c r="C9" s="278">
        <v>3</v>
      </c>
      <c r="D9" s="274">
        <v>1.1100000000000001</v>
      </c>
      <c r="E9" s="274" t="s">
        <v>178</v>
      </c>
      <c r="F9" s="233" t="s">
        <v>172</v>
      </c>
    </row>
    <row r="10" spans="1:6" ht="65.099999999999994" customHeight="1">
      <c r="A10" s="234" t="s">
        <v>179</v>
      </c>
      <c r="B10" s="231"/>
      <c r="C10" s="232"/>
      <c r="D10" s="274">
        <v>24</v>
      </c>
      <c r="E10" s="274">
        <v>23.24</v>
      </c>
      <c r="F10" s="233" t="s">
        <v>172</v>
      </c>
    </row>
    <row r="11" spans="1:6" ht="65.099999999999994" customHeight="1">
      <c r="A11" s="238" t="s">
        <v>180</v>
      </c>
      <c r="B11" s="278" t="s">
        <v>181</v>
      </c>
      <c r="C11" s="236"/>
      <c r="D11" s="274" t="s">
        <v>182</v>
      </c>
      <c r="E11" s="275">
        <v>20</v>
      </c>
      <c r="F11" s="279" t="s">
        <v>183</v>
      </c>
    </row>
    <row r="12" spans="1:6" ht="65.099999999999994" customHeight="1">
      <c r="A12" s="238" t="s">
        <v>184</v>
      </c>
      <c r="B12" s="235"/>
      <c r="C12" s="236"/>
      <c r="D12" s="274">
        <v>31.34</v>
      </c>
      <c r="E12" s="275" t="s">
        <v>547</v>
      </c>
      <c r="F12" s="279" t="s">
        <v>185</v>
      </c>
    </row>
    <row r="13" spans="1:6" ht="65.099999999999994" customHeight="1">
      <c r="A13" s="238" t="s">
        <v>186</v>
      </c>
      <c r="B13" s="235"/>
      <c r="C13" s="275">
        <v>1</v>
      </c>
      <c r="D13" s="274">
        <v>28</v>
      </c>
      <c r="E13" s="274" t="s">
        <v>187</v>
      </c>
      <c r="F13" s="239" t="s">
        <v>185</v>
      </c>
    </row>
    <row r="14" spans="1:6" ht="30">
      <c r="A14" s="238" t="s">
        <v>188</v>
      </c>
      <c r="B14" s="278" t="s">
        <v>189</v>
      </c>
      <c r="C14" s="276"/>
      <c r="D14" s="276"/>
      <c r="E14" s="236"/>
      <c r="F14" s="239" t="s">
        <v>190</v>
      </c>
    </row>
  </sheetData>
  <mergeCells count="4">
    <mergeCell ref="B1:E1"/>
    <mergeCell ref="A2:F2"/>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24FD4B99-60E3-4867-9CE8-3462371D07CA}"/>
    <dataValidation allowBlank="1" showInputMessage="1" showErrorMessage="1" prompt="Proponer y escribir en una frase la estrategia para gestionar la debilidad, la oportunidad, la amenaza o la fortaleza.Usar verbo de acción en infinitivo._x000a_" sqref="G1 A3" xr:uid="{E5B47219-7D95-42E8-A666-C0B235F59924}"/>
  </dataValidations>
  <pageMargins left="0.7" right="0.7" top="0.75" bottom="0.75" header="0.3" footer="0.3"/>
  <pageSetup scale="48" orientation="portrait" r:id="rId1"/>
  <colBreaks count="1" manualBreakCount="1">
    <brk id="7" max="1048575" man="1"/>
  </col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6" sqref="F16:G16"/>
    </sheetView>
  </sheetViews>
  <sheetFormatPr baseColWidth="10" defaultColWidth="11.42578125" defaultRowHeight="14.25"/>
  <cols>
    <col min="1" max="1" width="2.7109375" style="10" customWidth="1"/>
    <col min="2" max="2" width="24.7109375" style="10" customWidth="1"/>
    <col min="3" max="3" width="11.28515625" style="40" customWidth="1"/>
    <col min="4" max="4" width="19.28515625" style="40" customWidth="1"/>
    <col min="5" max="5" width="7.42578125" style="10" customWidth="1"/>
    <col min="6" max="6" width="24.7109375" style="10" customWidth="1"/>
    <col min="7" max="7" width="79.140625" style="10" customWidth="1"/>
    <col min="8" max="8" width="11.42578125" style="10"/>
    <col min="9" max="9" width="32" style="10" customWidth="1"/>
    <col min="10" max="16384" width="11.42578125" style="10"/>
  </cols>
  <sheetData>
    <row r="1" spans="2:9" ht="15" thickBot="1"/>
    <row r="2" spans="2:9" ht="18">
      <c r="B2" s="349" t="s">
        <v>191</v>
      </c>
      <c r="C2" s="350"/>
      <c r="D2" s="350"/>
      <c r="E2" s="350"/>
      <c r="F2" s="350"/>
      <c r="G2" s="351"/>
    </row>
    <row r="3" spans="2:9" ht="15">
      <c r="B3" s="352" t="s">
        <v>192</v>
      </c>
      <c r="C3" s="353"/>
      <c r="D3" s="354"/>
      <c r="E3" s="354"/>
      <c r="F3" s="354"/>
      <c r="G3" s="355"/>
    </row>
    <row r="4" spans="2:9" ht="88.5" customHeight="1">
      <c r="B4" s="356" t="s">
        <v>193</v>
      </c>
      <c r="C4" s="357"/>
      <c r="D4" s="357"/>
      <c r="E4" s="357"/>
      <c r="F4" s="357"/>
      <c r="G4" s="358"/>
    </row>
    <row r="5" spans="2:9" ht="15">
      <c r="B5" s="105"/>
      <c r="C5" s="124"/>
      <c r="D5" s="125"/>
      <c r="E5" s="126"/>
      <c r="F5" s="126"/>
      <c r="G5" s="126"/>
    </row>
    <row r="6" spans="2:9" ht="16.5" customHeight="1">
      <c r="B6" s="359" t="s">
        <v>194</v>
      </c>
      <c r="C6" s="360"/>
      <c r="D6" s="360"/>
      <c r="E6" s="360"/>
      <c r="F6" s="360"/>
      <c r="G6" s="361"/>
    </row>
    <row r="7" spans="2:9" ht="76.5" customHeight="1">
      <c r="B7" s="359"/>
      <c r="C7" s="360"/>
      <c r="D7" s="360"/>
      <c r="E7" s="360"/>
      <c r="F7" s="360"/>
      <c r="G7" s="361"/>
    </row>
    <row r="8" spans="2:9" ht="15" thickBot="1">
      <c r="B8" s="127"/>
      <c r="C8" s="128"/>
      <c r="D8" s="128"/>
      <c r="E8" s="129"/>
      <c r="F8" s="130"/>
      <c r="G8" s="130"/>
    </row>
    <row r="9" spans="2:9">
      <c r="B9" s="131"/>
      <c r="C9" s="132" t="s">
        <v>195</v>
      </c>
      <c r="D9" s="362" t="s">
        <v>196</v>
      </c>
      <c r="E9" s="363"/>
      <c r="F9" s="364" t="s">
        <v>197</v>
      </c>
      <c r="G9" s="365"/>
    </row>
    <row r="10" spans="2:9" ht="15" customHeight="1">
      <c r="B10" s="133"/>
      <c r="C10" s="107">
        <v>5</v>
      </c>
      <c r="D10" s="366" t="s">
        <v>198</v>
      </c>
      <c r="E10" s="367"/>
      <c r="F10" s="368" t="s">
        <v>199</v>
      </c>
      <c r="G10" s="369"/>
      <c r="H10" s="395"/>
      <c r="I10" s="395"/>
    </row>
    <row r="11" spans="2:9">
      <c r="B11" s="133"/>
      <c r="C11" s="107">
        <v>5</v>
      </c>
      <c r="D11" s="366" t="s">
        <v>200</v>
      </c>
      <c r="E11" s="367"/>
      <c r="F11" s="368" t="s">
        <v>201</v>
      </c>
      <c r="G11" s="369"/>
      <c r="H11" s="395"/>
      <c r="I11" s="395"/>
    </row>
    <row r="12" spans="2:9">
      <c r="B12" s="133"/>
      <c r="C12" s="107">
        <v>5</v>
      </c>
      <c r="D12" s="366" t="s">
        <v>202</v>
      </c>
      <c r="E12" s="367"/>
      <c r="F12" s="368" t="s">
        <v>203</v>
      </c>
      <c r="G12" s="369"/>
      <c r="H12" s="395"/>
      <c r="I12" s="395"/>
    </row>
    <row r="13" spans="2:9" ht="27.75" customHeight="1">
      <c r="B13" s="133"/>
      <c r="C13" s="107">
        <v>5</v>
      </c>
      <c r="D13" s="366" t="s">
        <v>204</v>
      </c>
      <c r="E13" s="367"/>
      <c r="F13" s="368" t="s">
        <v>205</v>
      </c>
      <c r="G13" s="369"/>
      <c r="H13" s="395"/>
      <c r="I13" s="395"/>
    </row>
    <row r="14" spans="2:9">
      <c r="B14" s="133"/>
      <c r="C14" s="107">
        <v>5</v>
      </c>
      <c r="D14" s="366" t="s">
        <v>206</v>
      </c>
      <c r="E14" s="367"/>
      <c r="F14" s="368" t="s">
        <v>207</v>
      </c>
      <c r="G14" s="369"/>
      <c r="H14" s="395"/>
      <c r="I14" s="395"/>
    </row>
    <row r="15" spans="2:9" ht="41.25" customHeight="1">
      <c r="B15" s="133"/>
      <c r="C15" s="107">
        <v>5</v>
      </c>
      <c r="D15" s="366" t="s">
        <v>208</v>
      </c>
      <c r="E15" s="367"/>
      <c r="F15" s="368" t="s">
        <v>209</v>
      </c>
      <c r="G15" s="369"/>
      <c r="H15" s="395"/>
      <c r="I15" s="395"/>
    </row>
    <row r="16" spans="2:9" ht="41.25" customHeight="1">
      <c r="B16" s="133"/>
      <c r="C16" s="107">
        <v>5</v>
      </c>
      <c r="D16" s="370" t="s">
        <v>210</v>
      </c>
      <c r="E16" s="371"/>
      <c r="F16" s="368" t="s">
        <v>211</v>
      </c>
      <c r="G16" s="369"/>
      <c r="H16" s="395"/>
      <c r="I16" s="395"/>
    </row>
    <row r="17" spans="2:9" ht="51.75" customHeight="1">
      <c r="B17" s="133"/>
      <c r="C17" s="107">
        <v>5</v>
      </c>
      <c r="D17" s="371" t="s">
        <v>212</v>
      </c>
      <c r="E17" s="374"/>
      <c r="F17" s="368" t="s">
        <v>213</v>
      </c>
      <c r="G17" s="369"/>
      <c r="H17" s="395"/>
      <c r="I17" s="395"/>
    </row>
    <row r="18" spans="2:9" ht="51.75" customHeight="1">
      <c r="B18" s="133"/>
      <c r="C18" s="107">
        <v>5</v>
      </c>
      <c r="D18" s="370" t="s">
        <v>214</v>
      </c>
      <c r="E18" s="371"/>
      <c r="F18" s="368" t="s">
        <v>215</v>
      </c>
      <c r="G18" s="369"/>
      <c r="H18" s="395"/>
      <c r="I18" s="395"/>
    </row>
    <row r="19" spans="2:9" ht="51.75" customHeight="1">
      <c r="B19" s="133"/>
      <c r="C19" s="107">
        <v>5</v>
      </c>
      <c r="D19" s="113" t="s">
        <v>216</v>
      </c>
      <c r="E19" s="114"/>
      <c r="F19" s="368" t="s">
        <v>217</v>
      </c>
      <c r="G19" s="369"/>
      <c r="H19" s="395"/>
      <c r="I19" s="395"/>
    </row>
    <row r="20" spans="2:9" ht="51.75" customHeight="1">
      <c r="B20" s="133"/>
      <c r="C20" s="107">
        <v>5</v>
      </c>
      <c r="D20" s="113" t="s">
        <v>218</v>
      </c>
      <c r="E20" s="114"/>
      <c r="F20" s="368" t="s">
        <v>219</v>
      </c>
      <c r="G20" s="369"/>
      <c r="H20" s="395"/>
      <c r="I20" s="395"/>
    </row>
    <row r="21" spans="2:9" ht="66.75" customHeight="1">
      <c r="B21" s="133"/>
      <c r="C21" s="107">
        <v>5</v>
      </c>
      <c r="D21" s="370" t="s">
        <v>220</v>
      </c>
      <c r="E21" s="371"/>
      <c r="F21" s="368" t="s">
        <v>221</v>
      </c>
      <c r="G21" s="369"/>
      <c r="H21" s="395"/>
      <c r="I21" s="395"/>
    </row>
    <row r="22" spans="2:9" ht="36" customHeight="1">
      <c r="B22" s="133"/>
      <c r="C22" s="107">
        <v>5</v>
      </c>
      <c r="D22" s="372" t="s">
        <v>222</v>
      </c>
      <c r="E22" s="373"/>
      <c r="F22" s="368" t="s">
        <v>223</v>
      </c>
      <c r="G22" s="369"/>
      <c r="H22" s="404"/>
      <c r="I22" s="404"/>
    </row>
    <row r="23" spans="2:9" ht="26.25" customHeight="1">
      <c r="B23" s="133"/>
      <c r="C23" s="107">
        <v>5</v>
      </c>
      <c r="D23" s="387" t="s">
        <v>224</v>
      </c>
      <c r="E23" s="387"/>
      <c r="F23" s="388" t="s">
        <v>225</v>
      </c>
      <c r="G23" s="369"/>
      <c r="H23" s="395"/>
      <c r="I23" s="395"/>
    </row>
    <row r="24" spans="2:9" ht="26.25" customHeight="1">
      <c r="B24" s="133"/>
      <c r="C24" s="107">
        <v>5</v>
      </c>
      <c r="D24" s="387" t="s">
        <v>226</v>
      </c>
      <c r="E24" s="387"/>
      <c r="F24" s="388" t="s">
        <v>227</v>
      </c>
      <c r="G24" s="369"/>
      <c r="H24" s="395"/>
      <c r="I24" s="395"/>
    </row>
    <row r="25" spans="2:9" ht="26.25" customHeight="1">
      <c r="B25" s="133"/>
      <c r="C25" s="107">
        <v>5</v>
      </c>
      <c r="D25" s="389" t="s">
        <v>228</v>
      </c>
      <c r="E25" s="390"/>
      <c r="F25" s="388" t="s">
        <v>229</v>
      </c>
      <c r="G25" s="369"/>
      <c r="H25" s="395"/>
      <c r="I25" s="395"/>
    </row>
    <row r="26" spans="2:9" ht="27" customHeight="1">
      <c r="B26" s="134"/>
      <c r="C26" s="375" t="s">
        <v>230</v>
      </c>
      <c r="D26" s="376"/>
      <c r="E26" s="376"/>
      <c r="F26" s="376"/>
      <c r="G26" s="377"/>
    </row>
    <row r="27" spans="2:9" ht="27" customHeight="1">
      <c r="B27" s="378" t="s">
        <v>231</v>
      </c>
      <c r="C27" s="379"/>
      <c r="D27" s="379"/>
      <c r="E27" s="379"/>
      <c r="F27" s="379"/>
      <c r="G27" s="380"/>
    </row>
    <row r="28" spans="2:9" ht="10.5" customHeight="1">
      <c r="B28" s="135"/>
      <c r="D28" s="136"/>
      <c r="E28" s="137"/>
      <c r="F28" s="138"/>
      <c r="G28" s="138"/>
    </row>
    <row r="29" spans="2:9">
      <c r="B29" s="135"/>
      <c r="C29" s="139"/>
      <c r="D29" s="381" t="s">
        <v>196</v>
      </c>
      <c r="E29" s="381"/>
      <c r="F29" s="382" t="s">
        <v>197</v>
      </c>
      <c r="G29" s="383"/>
    </row>
    <row r="30" spans="2:9">
      <c r="B30" s="135"/>
      <c r="D30" s="384" t="s">
        <v>198</v>
      </c>
      <c r="E30" s="384"/>
      <c r="F30" s="385" t="s">
        <v>232</v>
      </c>
      <c r="G30" s="386"/>
      <c r="H30" s="395"/>
      <c r="I30" s="395"/>
    </row>
    <row r="31" spans="2:9">
      <c r="B31" s="135"/>
      <c r="D31" s="384" t="s">
        <v>200</v>
      </c>
      <c r="E31" s="384"/>
      <c r="F31" s="385" t="s">
        <v>233</v>
      </c>
      <c r="G31" s="386"/>
      <c r="H31" s="395"/>
      <c r="I31" s="395"/>
    </row>
    <row r="32" spans="2:9">
      <c r="B32" s="135"/>
      <c r="D32" s="384" t="s">
        <v>202</v>
      </c>
      <c r="E32" s="384"/>
      <c r="F32" s="385" t="s">
        <v>234</v>
      </c>
      <c r="G32" s="386"/>
      <c r="H32" s="395"/>
      <c r="I32" s="395"/>
    </row>
    <row r="33" spans="2:9">
      <c r="B33" s="135"/>
      <c r="D33" s="384" t="s">
        <v>204</v>
      </c>
      <c r="E33" s="384"/>
      <c r="F33" s="385" t="s">
        <v>235</v>
      </c>
      <c r="G33" s="386"/>
      <c r="H33" s="395"/>
      <c r="I33" s="395"/>
    </row>
    <row r="34" spans="2:9">
      <c r="B34" s="135"/>
      <c r="D34" s="384" t="s">
        <v>206</v>
      </c>
      <c r="E34" s="384"/>
      <c r="F34" s="385" t="s">
        <v>236</v>
      </c>
      <c r="G34" s="386"/>
      <c r="H34" s="395"/>
      <c r="I34" s="395"/>
    </row>
    <row r="35" spans="2:9" ht="41.1" customHeight="1">
      <c r="B35" s="135"/>
      <c r="D35" s="384" t="s">
        <v>237</v>
      </c>
      <c r="E35" s="384"/>
      <c r="F35" s="385" t="s">
        <v>238</v>
      </c>
      <c r="G35" s="386"/>
      <c r="H35" s="395"/>
      <c r="I35" s="395"/>
    </row>
    <row r="36" spans="2:9" ht="42" customHeight="1">
      <c r="B36" s="106"/>
      <c r="C36" s="140"/>
      <c r="D36" s="384" t="s">
        <v>239</v>
      </c>
      <c r="E36" s="384"/>
      <c r="F36" s="385" t="s">
        <v>240</v>
      </c>
      <c r="G36" s="386"/>
      <c r="H36" s="405"/>
      <c r="I36" s="405"/>
    </row>
    <row r="37" spans="2:9" ht="30.75" customHeight="1">
      <c r="B37" s="106"/>
      <c r="C37" s="140"/>
      <c r="D37" s="384" t="s">
        <v>241</v>
      </c>
      <c r="E37" s="384"/>
      <c r="F37" s="391" t="s">
        <v>242</v>
      </c>
      <c r="G37" s="392"/>
      <c r="H37" s="405"/>
      <c r="I37" s="405"/>
    </row>
    <row r="38" spans="2:9" ht="33" customHeight="1">
      <c r="B38" s="106"/>
      <c r="C38" s="140"/>
      <c r="D38" s="384" t="s">
        <v>243</v>
      </c>
      <c r="E38" s="384"/>
      <c r="F38" s="391" t="s">
        <v>242</v>
      </c>
      <c r="G38" s="392"/>
      <c r="H38" s="405"/>
      <c r="I38" s="405"/>
    </row>
    <row r="39" spans="2:9" ht="30" customHeight="1">
      <c r="B39" s="106"/>
      <c r="C39" s="140"/>
      <c r="D39" s="384" t="s">
        <v>244</v>
      </c>
      <c r="E39" s="384"/>
      <c r="F39" s="391" t="s">
        <v>242</v>
      </c>
      <c r="G39" s="392"/>
      <c r="H39" s="405"/>
      <c r="I39" s="405"/>
    </row>
    <row r="40" spans="2:9" ht="30" customHeight="1">
      <c r="B40" s="106"/>
      <c r="C40" s="140"/>
      <c r="D40" s="384" t="s">
        <v>245</v>
      </c>
      <c r="E40" s="384"/>
      <c r="F40" s="391" t="s">
        <v>242</v>
      </c>
      <c r="G40" s="392"/>
      <c r="H40" s="405"/>
      <c r="I40" s="405"/>
    </row>
    <row r="41" spans="2:9" ht="30" customHeight="1">
      <c r="B41" s="106"/>
      <c r="C41" s="140"/>
      <c r="D41" s="393" t="s">
        <v>246</v>
      </c>
      <c r="E41" s="394"/>
      <c r="F41" s="385" t="s">
        <v>247</v>
      </c>
      <c r="G41" s="386"/>
      <c r="H41" s="405"/>
      <c r="I41" s="405"/>
    </row>
    <row r="42" spans="2:9" ht="35.25" customHeight="1">
      <c r="B42" s="106"/>
      <c r="C42" s="140"/>
      <c r="D42" s="384" t="s">
        <v>248</v>
      </c>
      <c r="E42" s="384"/>
      <c r="F42" s="385" t="s">
        <v>249</v>
      </c>
      <c r="G42" s="386"/>
      <c r="H42" s="405"/>
      <c r="I42" s="405"/>
    </row>
    <row r="43" spans="2:9" ht="31.5" customHeight="1">
      <c r="B43" s="106"/>
      <c r="C43" s="140"/>
      <c r="D43" s="384" t="s">
        <v>241</v>
      </c>
      <c r="E43" s="384"/>
      <c r="F43" s="391" t="s">
        <v>242</v>
      </c>
      <c r="G43" s="392"/>
      <c r="H43" s="405"/>
      <c r="I43" s="405"/>
    </row>
    <row r="44" spans="2:9" ht="35.25" customHeight="1">
      <c r="B44" s="106"/>
      <c r="C44" s="140"/>
      <c r="D44" s="384" t="s">
        <v>250</v>
      </c>
      <c r="E44" s="384"/>
      <c r="F44" s="391" t="s">
        <v>242</v>
      </c>
      <c r="G44" s="392"/>
      <c r="H44" s="405"/>
      <c r="I44" s="405"/>
    </row>
    <row r="45" spans="2:9" ht="57" customHeight="1">
      <c r="B45" s="106"/>
      <c r="C45" s="140"/>
      <c r="D45" s="384" t="s">
        <v>245</v>
      </c>
      <c r="E45" s="384"/>
      <c r="F45" s="391" t="s">
        <v>242</v>
      </c>
      <c r="G45" s="392"/>
      <c r="H45" s="405"/>
      <c r="I45" s="405"/>
    </row>
    <row r="46" spans="2:9" ht="32.25" customHeight="1">
      <c r="B46" s="106"/>
      <c r="C46" s="140"/>
      <c r="D46" s="384" t="s">
        <v>243</v>
      </c>
      <c r="E46" s="384"/>
      <c r="F46" s="391" t="s">
        <v>242</v>
      </c>
      <c r="G46" s="392"/>
      <c r="H46" s="405"/>
      <c r="I46" s="405"/>
    </row>
    <row r="47" spans="2:9" ht="32.25" customHeight="1">
      <c r="B47" s="106"/>
      <c r="C47" s="140"/>
      <c r="D47" s="393" t="s">
        <v>251</v>
      </c>
      <c r="E47" s="394"/>
      <c r="F47" s="402" t="s">
        <v>252</v>
      </c>
      <c r="G47" s="403"/>
      <c r="H47" s="405"/>
      <c r="I47" s="405"/>
    </row>
    <row r="48" spans="2:9" ht="32.25" customHeight="1">
      <c r="B48" s="106"/>
      <c r="C48" s="140"/>
      <c r="D48" s="384" t="s">
        <v>253</v>
      </c>
      <c r="E48" s="384"/>
      <c r="F48" s="385" t="s">
        <v>254</v>
      </c>
      <c r="G48" s="386"/>
      <c r="H48" s="405"/>
      <c r="I48" s="405"/>
    </row>
    <row r="49" spans="2:9" ht="32.25" customHeight="1">
      <c r="B49" s="106"/>
      <c r="C49" s="140"/>
      <c r="D49" s="384" t="s">
        <v>255</v>
      </c>
      <c r="E49" s="384"/>
      <c r="F49" s="385" t="s">
        <v>256</v>
      </c>
      <c r="G49" s="386"/>
      <c r="H49" s="405"/>
      <c r="I49" s="405"/>
    </row>
    <row r="50" spans="2:9" ht="32.25" customHeight="1">
      <c r="B50" s="106"/>
      <c r="C50" s="140"/>
      <c r="D50" s="384" t="s">
        <v>257</v>
      </c>
      <c r="E50" s="384"/>
      <c r="F50" s="385" t="s">
        <v>258</v>
      </c>
      <c r="G50" s="386"/>
      <c r="H50" s="405"/>
      <c r="I50" s="405"/>
    </row>
    <row r="51" spans="2:9" ht="32.25" customHeight="1">
      <c r="B51" s="106"/>
      <c r="C51" s="140"/>
      <c r="D51" s="136"/>
      <c r="E51" s="136"/>
      <c r="F51" s="138"/>
      <c r="G51" s="138"/>
      <c r="H51" s="405"/>
      <c r="I51" s="405"/>
    </row>
    <row r="52" spans="2:9" ht="32.25" customHeight="1">
      <c r="B52" s="106"/>
      <c r="C52" s="140"/>
      <c r="D52" s="136"/>
      <c r="E52" s="136"/>
      <c r="F52" s="138"/>
      <c r="G52" s="138"/>
    </row>
    <row r="53" spans="2:9" ht="32.25" customHeight="1">
      <c r="B53" s="106"/>
      <c r="C53" s="140"/>
      <c r="D53" s="136"/>
      <c r="E53" s="136"/>
      <c r="F53" s="138"/>
      <c r="G53" s="138"/>
    </row>
    <row r="54" spans="2:9" ht="21.75" customHeight="1">
      <c r="B54" s="396" t="s">
        <v>259</v>
      </c>
      <c r="C54" s="397"/>
      <c r="D54" s="397"/>
      <c r="E54" s="397"/>
      <c r="F54" s="397"/>
      <c r="G54" s="398"/>
    </row>
    <row r="55" spans="2:9" ht="21.75" customHeight="1">
      <c r="B55" s="396" t="s">
        <v>260</v>
      </c>
      <c r="C55" s="397"/>
      <c r="D55" s="397"/>
      <c r="E55" s="397"/>
      <c r="F55" s="397"/>
      <c r="G55" s="398"/>
    </row>
    <row r="56" spans="2:9" ht="20.25" customHeight="1">
      <c r="B56" s="396" t="s">
        <v>261</v>
      </c>
      <c r="C56" s="397"/>
      <c r="D56" s="397"/>
      <c r="E56" s="397"/>
      <c r="F56" s="397"/>
      <c r="G56" s="398"/>
    </row>
    <row r="57" spans="2:9" ht="20.25" customHeight="1">
      <c r="B57" s="396" t="s">
        <v>262</v>
      </c>
      <c r="C57" s="397"/>
      <c r="D57" s="397"/>
      <c r="E57" s="397"/>
      <c r="F57" s="397"/>
      <c r="G57" s="398"/>
    </row>
    <row r="58" spans="2:9" ht="18" customHeight="1" thickBot="1">
      <c r="B58" s="399" t="s">
        <v>263</v>
      </c>
      <c r="C58" s="400"/>
      <c r="D58" s="400"/>
      <c r="E58" s="400"/>
      <c r="F58" s="400"/>
      <c r="G58" s="401"/>
    </row>
    <row r="59" spans="2:9">
      <c r="B59" s="141"/>
      <c r="C59" s="142"/>
      <c r="D59" s="141"/>
      <c r="E59" s="141"/>
      <c r="F59" s="141"/>
      <c r="G59" s="141"/>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6:G56"/>
    <mergeCell ref="B57:G57"/>
    <mergeCell ref="B58:G58"/>
    <mergeCell ref="D49:E49"/>
    <mergeCell ref="F49:G49"/>
    <mergeCell ref="D50:E50"/>
    <mergeCell ref="F50:G50"/>
    <mergeCell ref="B54:G54"/>
    <mergeCell ref="B55:G55"/>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JG99"/>
  <sheetViews>
    <sheetView showGridLines="0" topLeftCell="A7" zoomScale="70" zoomScaleNormal="70" zoomScalePageLayoutView="50" workbookViewId="0">
      <pane ySplit="3" topLeftCell="A14" activePane="bottomLeft" state="frozen"/>
      <selection pane="bottomLeft" activeCell="R32" sqref="R32"/>
    </sheetView>
  </sheetViews>
  <sheetFormatPr baseColWidth="10" defaultColWidth="11.42578125" defaultRowHeight="15"/>
  <cols>
    <col min="1" max="1" width="5" bestFit="1" customWidth="1"/>
    <col min="2" max="2" width="36.7109375" customWidth="1"/>
    <col min="3" max="3" width="35.7109375" customWidth="1"/>
    <col min="4" max="4" width="52.42578125" style="118"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42578125" customWidth="1"/>
    <col min="12" max="12" width="19.140625" hidden="1" customWidth="1"/>
    <col min="13" max="13" width="25.42578125" customWidth="1"/>
    <col min="14" max="14" width="26.28515625" customWidth="1"/>
    <col min="15" max="15" width="6.42578125" hidden="1" customWidth="1"/>
    <col min="16" max="267" width="11.42578125" style="11"/>
    <col min="268" max="16384" width="11.42578125" style="16"/>
  </cols>
  <sheetData>
    <row r="1" spans="1:267" s="13" customFormat="1" ht="27">
      <c r="A1" s="437"/>
      <c r="B1" s="438"/>
      <c r="C1" s="438"/>
      <c r="D1" s="116"/>
      <c r="E1" s="35"/>
      <c r="F1" s="35"/>
      <c r="G1" s="35"/>
      <c r="H1" s="35"/>
      <c r="I1" s="35"/>
      <c r="J1" s="35"/>
      <c r="K1" s="35"/>
      <c r="L1" s="35"/>
      <c r="M1" s="35"/>
      <c r="N1" s="36"/>
      <c r="O1" s="35"/>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7" s="13" customFormat="1" ht="27">
      <c r="A2" s="439"/>
      <c r="B2" s="440"/>
      <c r="C2" s="440"/>
      <c r="D2" s="117"/>
      <c r="E2" s="30"/>
      <c r="F2" s="30"/>
      <c r="G2" s="30"/>
      <c r="H2" s="30"/>
      <c r="I2" s="30"/>
      <c r="J2" s="30"/>
      <c r="K2" s="30"/>
      <c r="L2" s="30"/>
      <c r="M2" s="30"/>
      <c r="N2" s="37"/>
      <c r="O2" s="30"/>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7" s="13" customFormat="1" ht="27">
      <c r="A3" s="38"/>
      <c r="B3" s="1"/>
      <c r="C3" s="1"/>
      <c r="D3" s="117"/>
      <c r="E3" s="30"/>
      <c r="F3" s="30"/>
      <c r="G3" s="30"/>
      <c r="H3" s="30"/>
      <c r="I3" s="30"/>
      <c r="J3" s="30"/>
      <c r="K3" s="30"/>
      <c r="L3" s="30"/>
      <c r="M3" s="30"/>
      <c r="N3" s="37"/>
      <c r="O3" s="30"/>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7" s="13" customFormat="1" ht="18">
      <c r="A4" s="441" t="s">
        <v>264</v>
      </c>
      <c r="B4" s="441"/>
      <c r="C4" s="441"/>
      <c r="D4" s="467" t="s">
        <v>5</v>
      </c>
      <c r="E4" s="468"/>
      <c r="F4" s="468"/>
      <c r="G4" s="468"/>
      <c r="H4" s="468"/>
      <c r="I4" s="468"/>
      <c r="J4" s="468"/>
      <c r="K4" s="468"/>
      <c r="L4" s="468"/>
      <c r="M4" s="468"/>
      <c r="N4" s="469"/>
      <c r="O4" s="194"/>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row>
    <row r="5" spans="1:267" s="13" customFormat="1" ht="38.450000000000003" customHeight="1">
      <c r="A5" s="441" t="s">
        <v>265</v>
      </c>
      <c r="B5" s="441"/>
      <c r="C5" s="441"/>
      <c r="D5" s="467" t="s">
        <v>35</v>
      </c>
      <c r="E5" s="468"/>
      <c r="F5" s="468"/>
      <c r="G5" s="468"/>
      <c r="H5" s="468"/>
      <c r="I5" s="468"/>
      <c r="J5" s="468"/>
      <c r="K5" s="468"/>
      <c r="L5" s="468"/>
      <c r="M5" s="468"/>
      <c r="N5" s="469"/>
      <c r="O5" s="193"/>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row>
    <row r="6" spans="1:267" s="13" customFormat="1" ht="18">
      <c r="A6" s="441" t="s">
        <v>266</v>
      </c>
      <c r="B6" s="441"/>
      <c r="C6" s="441"/>
      <c r="D6" s="467" t="s">
        <v>267</v>
      </c>
      <c r="E6" s="468"/>
      <c r="F6" s="468"/>
      <c r="G6" s="468"/>
      <c r="H6" s="468"/>
      <c r="I6" s="468"/>
      <c r="J6" s="468"/>
      <c r="K6" s="468"/>
      <c r="L6" s="468"/>
      <c r="M6" s="468"/>
      <c r="N6" s="469"/>
      <c r="O6" s="143"/>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row>
    <row r="7" spans="1:267" s="13" customFormat="1" ht="15.6" customHeight="1" thickBot="1">
      <c r="A7" s="144" t="s">
        <v>268</v>
      </c>
      <c r="B7" s="145"/>
      <c r="C7" s="145"/>
      <c r="D7" s="445" t="s">
        <v>269</v>
      </c>
      <c r="E7" s="485" t="s">
        <v>270</v>
      </c>
      <c r="F7" s="486"/>
      <c r="G7" s="486"/>
      <c r="H7" s="487"/>
      <c r="I7" s="479" t="s">
        <v>271</v>
      </c>
      <c r="J7" s="480"/>
      <c r="K7" s="480"/>
      <c r="L7" s="480"/>
      <c r="M7" s="481"/>
      <c r="N7" s="477" t="s">
        <v>272</v>
      </c>
      <c r="O7" s="478"/>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row>
    <row r="8" spans="1:267" s="13" customFormat="1" ht="17.25" customHeight="1">
      <c r="A8" s="442" t="s">
        <v>273</v>
      </c>
      <c r="B8" s="444" t="s">
        <v>274</v>
      </c>
      <c r="C8" s="115" t="s">
        <v>275</v>
      </c>
      <c r="D8" s="445"/>
      <c r="E8" s="484" t="s">
        <v>212</v>
      </c>
      <c r="F8" s="484" t="s">
        <v>276</v>
      </c>
      <c r="G8" s="484" t="s">
        <v>277</v>
      </c>
      <c r="H8" s="484" t="s">
        <v>218</v>
      </c>
      <c r="I8" s="482" t="s">
        <v>278</v>
      </c>
      <c r="J8" s="108" t="s">
        <v>279</v>
      </c>
      <c r="K8" s="482" t="s">
        <v>271</v>
      </c>
      <c r="L8" s="482" t="s">
        <v>280</v>
      </c>
      <c r="M8" s="482" t="s">
        <v>281</v>
      </c>
      <c r="N8" s="474" t="s">
        <v>282</v>
      </c>
      <c r="O8" s="474" t="s">
        <v>283</v>
      </c>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row>
    <row r="9" spans="1:267" s="15" customFormat="1" ht="85.5" customHeight="1" thickBot="1">
      <c r="A9" s="443"/>
      <c r="B9" s="445"/>
      <c r="C9" s="85" t="s">
        <v>284</v>
      </c>
      <c r="D9" s="445"/>
      <c r="E9" s="483"/>
      <c r="F9" s="483"/>
      <c r="G9" s="483"/>
      <c r="H9" s="483"/>
      <c r="I9" s="483"/>
      <c r="J9" s="109" t="s">
        <v>285</v>
      </c>
      <c r="K9" s="483" t="s">
        <v>286</v>
      </c>
      <c r="L9" s="483"/>
      <c r="M9" s="483" t="s">
        <v>286</v>
      </c>
      <c r="N9" s="476"/>
      <c r="O9" s="475"/>
      <c r="P9" s="12"/>
      <c r="Q9" s="14"/>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row>
    <row r="10" spans="1:267" ht="55.5" customHeight="1">
      <c r="A10" s="448">
        <v>1</v>
      </c>
      <c r="B10" s="436" t="s">
        <v>287</v>
      </c>
      <c r="C10" s="436" t="s">
        <v>288</v>
      </c>
      <c r="D10" s="160" t="s">
        <v>289</v>
      </c>
      <c r="E10" s="455">
        <v>365</v>
      </c>
      <c r="F10" s="458">
        <f>10+11</f>
        <v>21</v>
      </c>
      <c r="G10" s="451">
        <f>+F10/E10</f>
        <v>5.7534246575342465E-2</v>
      </c>
      <c r="H10" s="452"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Baja - 2</v>
      </c>
      <c r="I10" s="150" t="s">
        <v>290</v>
      </c>
      <c r="J10" s="168" t="s">
        <v>291</v>
      </c>
      <c r="K10" s="150" t="str">
        <f>IFERROR(CONCATENATE(INDEX('8- Políticas de Administración '!$B$16:$F$53,MATCH('5- Identificación de Riesgos'!J10,'8- Políticas de Administración '!$C$16:$C$54,0),1)," - ",L10),"")</f>
        <v>Catastrófico - 5</v>
      </c>
      <c r="L10" s="192">
        <f>IFERROR(VLOOKUP(INDEX('8- Políticas de Administración '!$B$16:$F$63,MATCH('5- Identificación de Riesgos'!J10,'8- Políticas de Administración '!$C$16:$C$64,0),1),'8- Políticas de Administración '!$B$16:$F$64,5,FALSE),"")</f>
        <v>5</v>
      </c>
      <c r="M10" s="436" t="str">
        <f>IFERROR(CONCATENATE(INDEX('8- Políticas de Administración '!$B$16:$F$53,MATCH(ROUND(AVERAGE(L10:L19),0),'8- Políticas de Administración '!$F$16:$F$53,0),1)," - ",ROUND(AVERAGE(L10:L19),0)),"")</f>
        <v>Catastrófico - 5</v>
      </c>
      <c r="N10" s="428" t="str">
        <f>IFERROR(CONCATENATE(VLOOKUP((LEFT(H10,LEN(H10)-4)&amp;LEFT(M10,LEN(M10)-4)),'9- Matriz de Calor '!$D$18:$E$42,2,0)," - ",RIGHT(H10,1)*RIGHT(M10,1)),"")</f>
        <v>Extremo - 10</v>
      </c>
      <c r="O10" s="470">
        <f>RIGHT(H10,1)*RIGHT(M10,1)</f>
        <v>10</v>
      </c>
      <c r="P10" s="12"/>
    </row>
    <row r="11" spans="1:267" ht="35.25" customHeight="1">
      <c r="A11" s="449"/>
      <c r="B11" s="413"/>
      <c r="C11" s="413"/>
      <c r="D11" s="161" t="s">
        <v>292</v>
      </c>
      <c r="E11" s="456"/>
      <c r="F11" s="459"/>
      <c r="G11" s="416"/>
      <c r="H11" s="419"/>
      <c r="I11" s="151" t="s">
        <v>293</v>
      </c>
      <c r="J11" s="154" t="s">
        <v>294</v>
      </c>
      <c r="K11" s="151" t="str">
        <f>IFERROR(CONCATENATE(INDEX('8- Políticas de Administración '!$B$16:$F$53,MATCH('5- Identificación de Riesgos'!J11,'8- Políticas de Administración '!$C$16:$C$54,0),1)," - ",L11),"")</f>
        <v>Mayor - 4</v>
      </c>
      <c r="L11" s="190">
        <f>IFERROR(VLOOKUP(INDEX('8- Políticas de Administración '!$B$16:$F$63,MATCH('5- Identificación de Riesgos'!J11,'8- Políticas de Administración '!$C$16:$C$64,0),1),'8- Políticas de Administración '!$B$16:$F$64,5,FALSE),"")</f>
        <v>4</v>
      </c>
      <c r="M11" s="413"/>
      <c r="N11" s="422"/>
      <c r="O11" s="446"/>
      <c r="P11" s="12"/>
    </row>
    <row r="12" spans="1:267" ht="35.25" customHeight="1">
      <c r="A12" s="449"/>
      <c r="B12" s="413"/>
      <c r="C12" s="413"/>
      <c r="D12" s="161" t="s">
        <v>295</v>
      </c>
      <c r="E12" s="456"/>
      <c r="F12" s="459"/>
      <c r="G12" s="416"/>
      <c r="H12" s="419"/>
      <c r="I12" s="151"/>
      <c r="J12" s="154"/>
      <c r="K12" s="151" t="str">
        <f>IFERROR(CONCATENATE(INDEX('8- Políticas de Administración '!$B$16:$F$53,MATCH('5- Identificación de Riesgos'!J12,'8- Políticas de Administración '!$C$16:$C$54,0),1)," - ",L12),"")</f>
        <v/>
      </c>
      <c r="L12" s="190" t="str">
        <f>IFERROR(VLOOKUP(INDEX('8- Políticas de Administración '!$B$16:$F$63,MATCH('5- Identificación de Riesgos'!J12,'8- Políticas de Administración '!$C$16:$C$64,0),1),'8- Políticas de Administración '!$B$16:$F$64,5,FALSE),"")</f>
        <v/>
      </c>
      <c r="M12" s="413"/>
      <c r="N12" s="422"/>
      <c r="O12" s="446"/>
      <c r="P12" s="12"/>
    </row>
    <row r="13" spans="1:267" ht="35.25" customHeight="1">
      <c r="A13" s="449"/>
      <c r="B13" s="413"/>
      <c r="C13" s="413"/>
      <c r="D13" s="162" t="s">
        <v>296</v>
      </c>
      <c r="E13" s="456"/>
      <c r="F13" s="459"/>
      <c r="G13" s="416"/>
      <c r="H13" s="419"/>
      <c r="I13" s="151"/>
      <c r="J13" s="154"/>
      <c r="K13" s="151" t="str">
        <f>IFERROR(CONCATENATE(INDEX('8- Políticas de Administración '!$B$16:$F$53,MATCH('5- Identificación de Riesgos'!J13,'8- Políticas de Administración '!$C$16:$C$54,0),1)," - ",L13),"")</f>
        <v/>
      </c>
      <c r="L13" s="190" t="str">
        <f>IFERROR(VLOOKUP(INDEX('8- Políticas de Administración '!$B$16:$F$63,MATCH('5- Identificación de Riesgos'!J13,'8- Políticas de Administración '!$C$16:$C$64,0),1),'8- Políticas de Administración '!$B$16:$F$64,5,FALSE),"")</f>
        <v/>
      </c>
      <c r="M13" s="413"/>
      <c r="N13" s="422"/>
      <c r="O13" s="446"/>
      <c r="P13" s="12"/>
    </row>
    <row r="14" spans="1:267" ht="35.25" customHeight="1">
      <c r="A14" s="449"/>
      <c r="B14" s="413"/>
      <c r="C14" s="413"/>
      <c r="D14" s="162" t="s">
        <v>297</v>
      </c>
      <c r="E14" s="456"/>
      <c r="F14" s="459"/>
      <c r="G14" s="416"/>
      <c r="H14" s="419"/>
      <c r="I14" s="151"/>
      <c r="J14" s="154"/>
      <c r="K14" s="151" t="str">
        <f>IFERROR(CONCATENATE(INDEX('8- Políticas de Administración '!$B$16:$F$53,MATCH('5- Identificación de Riesgos'!J14,'8- Políticas de Administración '!$C$16:$C$54,0),1)," - ",L14),"")</f>
        <v/>
      </c>
      <c r="L14" s="190" t="str">
        <f>IFERROR(VLOOKUP(INDEX('8- Políticas de Administración '!$B$16:$F$63,MATCH('5- Identificación de Riesgos'!J14,'8- Políticas de Administración '!$C$16:$C$64,0),1),'8- Políticas de Administración '!$B$16:$F$64,5,FALSE),"")</f>
        <v/>
      </c>
      <c r="M14" s="413"/>
      <c r="N14" s="422"/>
      <c r="O14" s="446"/>
      <c r="P14" s="12"/>
    </row>
    <row r="15" spans="1:267" ht="35.25" customHeight="1">
      <c r="A15" s="449"/>
      <c r="B15" s="413"/>
      <c r="C15" s="413"/>
      <c r="D15" s="162" t="s">
        <v>298</v>
      </c>
      <c r="E15" s="456"/>
      <c r="F15" s="459"/>
      <c r="G15" s="416"/>
      <c r="H15" s="419"/>
      <c r="I15" s="151"/>
      <c r="J15" s="154"/>
      <c r="K15" s="151" t="str">
        <f>IFERROR(CONCATENATE(INDEX('8- Políticas de Administración '!$B$16:$F$53,MATCH('5- Identificación de Riesgos'!J15,'8- Políticas de Administración '!$C$16:$C$54,0),1)," - ",L15),"")</f>
        <v/>
      </c>
      <c r="L15" s="190" t="str">
        <f>IFERROR(VLOOKUP(INDEX('8- Políticas de Administración '!$B$16:$F$63,MATCH('5- Identificación de Riesgos'!J15,'8- Políticas de Administración '!$C$16:$C$64,0),1),'8- Políticas de Administración '!$B$16:$F$64,5,FALSE),"")</f>
        <v/>
      </c>
      <c r="M15" s="413"/>
      <c r="N15" s="422"/>
      <c r="O15" s="446"/>
      <c r="P15" s="12"/>
    </row>
    <row r="16" spans="1:267" ht="33.75" customHeight="1">
      <c r="A16" s="449"/>
      <c r="B16" s="413"/>
      <c r="C16" s="413"/>
      <c r="D16" s="161"/>
      <c r="E16" s="456"/>
      <c r="F16" s="459"/>
      <c r="G16" s="416"/>
      <c r="H16" s="419"/>
      <c r="I16" s="151"/>
      <c r="J16" s="154"/>
      <c r="K16" s="151" t="str">
        <f>IFERROR(CONCATENATE(INDEX('8- Políticas de Administración '!$B$16:$F$53,MATCH('5- Identificación de Riesgos'!J16,'8- Políticas de Administración '!$C$16:$C$54,0),1)," - ",L16),"")</f>
        <v/>
      </c>
      <c r="L16" s="190" t="str">
        <f>IFERROR(VLOOKUP(INDEX('8- Políticas de Administración '!$B$16:$F$63,MATCH('5- Identificación de Riesgos'!J16,'8- Políticas de Administración '!$C$16:$C$64,0),1),'8- Políticas de Administración '!$B$16:$F$64,5,FALSE),"")</f>
        <v/>
      </c>
      <c r="M16" s="413"/>
      <c r="N16" s="422"/>
      <c r="O16" s="446"/>
      <c r="P16" s="12"/>
    </row>
    <row r="17" spans="1:16" ht="24" customHeight="1">
      <c r="A17" s="449"/>
      <c r="B17" s="413"/>
      <c r="C17" s="413"/>
      <c r="D17" s="161"/>
      <c r="E17" s="456"/>
      <c r="F17" s="459"/>
      <c r="G17" s="416"/>
      <c r="H17" s="419"/>
      <c r="I17" s="151"/>
      <c r="J17" s="154"/>
      <c r="K17" s="151" t="str">
        <f>IFERROR(CONCATENATE(INDEX('8- Políticas de Administración '!$B$16:$F$53,MATCH('5- Identificación de Riesgos'!J17,'8- Políticas de Administración '!$C$16:$C$54,0),1)," - ",L17),"")</f>
        <v/>
      </c>
      <c r="L17" s="190" t="str">
        <f>IFERROR(VLOOKUP(INDEX('8- Políticas de Administración '!$B$16:$F$63,MATCH('5- Identificación de Riesgos'!J17,'8- Políticas de Administración '!$C$16:$C$64,0),1),'8- Políticas de Administración '!$B$16:$F$64,5,FALSE),"")</f>
        <v/>
      </c>
      <c r="M17" s="413"/>
      <c r="N17" s="422"/>
      <c r="O17" s="446"/>
      <c r="P17" s="12"/>
    </row>
    <row r="18" spans="1:16" ht="24" customHeight="1">
      <c r="A18" s="449"/>
      <c r="B18" s="413"/>
      <c r="C18" s="413"/>
      <c r="D18" s="161"/>
      <c r="E18" s="456"/>
      <c r="F18" s="459"/>
      <c r="G18" s="416"/>
      <c r="H18" s="419"/>
      <c r="I18" s="413"/>
      <c r="J18" s="472"/>
      <c r="K18" s="151" t="str">
        <f>IFERROR(CONCATENATE(INDEX('8- Políticas de Administración '!$B$16:$F$53,MATCH('5- Identificación de Riesgos'!J18,'8- Políticas de Administración '!$C$16:$C$54,0),1)," - ",L18),"")</f>
        <v/>
      </c>
      <c r="L18" s="190" t="str">
        <f>IFERROR(VLOOKUP(INDEX('8- Políticas de Administración '!$B$16:$F$63,MATCH('5- Identificación de Riesgos'!J18,'8- Políticas de Administración '!$C$16:$C$64,0),1),'8- Políticas de Administración '!$B$16:$F$64,5,FALSE),"")</f>
        <v/>
      </c>
      <c r="M18" s="413"/>
      <c r="N18" s="422"/>
      <c r="O18" s="446"/>
      <c r="P18" s="12"/>
    </row>
    <row r="19" spans="1:16" ht="24" customHeight="1">
      <c r="A19" s="454"/>
      <c r="B19" s="414"/>
      <c r="C19" s="414"/>
      <c r="D19" s="163"/>
      <c r="E19" s="457"/>
      <c r="F19" s="460"/>
      <c r="G19" s="429"/>
      <c r="H19" s="420"/>
      <c r="I19" s="414"/>
      <c r="J19" s="473"/>
      <c r="K19" s="152" t="str">
        <f>IFERROR(CONCATENATE(INDEX('8- Políticas de Administración '!$B$16:$F$53,MATCH('5- Identificación de Riesgos'!J19,'8- Políticas de Administración '!$C$16:$C$54,0),1)," - ",L19),"")</f>
        <v/>
      </c>
      <c r="L19" s="191" t="str">
        <f>IFERROR(VLOOKUP(INDEX('8- Políticas de Administración '!$B$16:$F$63,MATCH('5- Identificación de Riesgos'!J19,'8- Políticas de Administración '!$C$16:$C$64,0),1),'8- Políticas de Administración '!$B$16:$F$64,5,FALSE),"")</f>
        <v/>
      </c>
      <c r="M19" s="414"/>
      <c r="N19" s="423"/>
      <c r="O19" s="471"/>
      <c r="P19" s="12"/>
    </row>
    <row r="20" spans="1:16" ht="42.75" customHeight="1" thickBot="1">
      <c r="A20" s="448">
        <v>2</v>
      </c>
      <c r="B20" s="464" t="s">
        <v>548</v>
      </c>
      <c r="C20" s="436" t="s">
        <v>549</v>
      </c>
      <c r="D20" s="160" t="s">
        <v>299</v>
      </c>
      <c r="E20" s="436">
        <v>12</v>
      </c>
      <c r="F20" s="436">
        <v>3</v>
      </c>
      <c r="G20" s="451">
        <f t="shared" ref="G20" si="0">+F20/E20</f>
        <v>0.25</v>
      </c>
      <c r="H20" s="452"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Media - 3</v>
      </c>
      <c r="I20" s="150" t="s">
        <v>290</v>
      </c>
      <c r="J20" s="168" t="s">
        <v>300</v>
      </c>
      <c r="K20" s="150" t="str">
        <f>IFERROR(CONCATENATE(INDEX('8- Políticas de Administración '!$B$16:$F$53,MATCH('5- Identificación de Riesgos'!J20,'8- Políticas de Administración '!$C$16:$C$54,0),1)," - ",L20),"")</f>
        <v>Mayor - 4</v>
      </c>
      <c r="L20" s="192">
        <f>IFERROR(VLOOKUP(INDEX('8- Políticas de Administración '!$B$16:$F$63,MATCH('5- Identificación de Riesgos'!J20,'8- Políticas de Administración '!$C$16:$C$64,0),1),'8- Políticas de Administración '!$B$16:$F$64,5,FALSE),"")</f>
        <v>4</v>
      </c>
      <c r="M20" s="436" t="str">
        <f>IFERROR(CONCATENATE(INDEX('8- Políticas de Administración '!$B$16:$F$53,MATCH(ROUND(AVERAGE(L20:L29),0),'8- Políticas de Administración '!$F$16:$F$53,0),1)," - ",ROUND(AVERAGE(L20:L29),0)),"")</f>
        <v>Mayor - 4</v>
      </c>
      <c r="N20" s="428" t="str">
        <f>IFERROR(CONCATENATE(VLOOKUP((LEFT(H20,LEN(H20)-4)&amp;LEFT(M20,LEN(M20)-4)),'9- Matriz de Calor '!$D$18:$E$42,2,0)," - ",RIGHT(H20,1)*RIGHT(M20,1)),"")</f>
        <v>Alto - 12</v>
      </c>
      <c r="O20" s="446">
        <f>RIGHT(H20,1)*RIGHT(M20,1)</f>
        <v>12</v>
      </c>
    </row>
    <row r="21" spans="1:16" ht="42.75" customHeight="1">
      <c r="A21" s="449"/>
      <c r="B21" s="465"/>
      <c r="C21" s="413"/>
      <c r="D21" s="161" t="s">
        <v>301</v>
      </c>
      <c r="E21" s="413"/>
      <c r="F21" s="413"/>
      <c r="G21" s="416"/>
      <c r="H21" s="419"/>
      <c r="I21" s="151" t="s">
        <v>302</v>
      </c>
      <c r="J21" s="154" t="s">
        <v>303</v>
      </c>
      <c r="K21" s="150" t="str">
        <f>IFERROR(CONCATENATE(INDEX('8- Políticas de Administración '!$B$16:$F$53,MATCH('5- Identificación de Riesgos'!J21,'8- Políticas de Administración '!$C$16:$C$54,0),1)," - ",L21),"")</f>
        <v>Moderado - 3</v>
      </c>
      <c r="L21" s="190">
        <f>IFERROR(VLOOKUP(INDEX('8- Políticas de Administración '!$B$16:$F$63,MATCH('5- Identificación de Riesgos'!J21,'8- Políticas de Administración '!$C$16:$C$64,0),1),'8- Políticas de Administración '!$B$16:$F$64,5,FALSE),"")</f>
        <v>3</v>
      </c>
      <c r="M21" s="413"/>
      <c r="N21" s="422"/>
      <c r="O21" s="446"/>
    </row>
    <row r="22" spans="1:16" ht="42.75" customHeight="1">
      <c r="A22" s="449"/>
      <c r="B22" s="465"/>
      <c r="C22" s="413"/>
      <c r="D22" s="161" t="s">
        <v>304</v>
      </c>
      <c r="E22" s="413"/>
      <c r="F22" s="413"/>
      <c r="G22" s="416"/>
      <c r="H22" s="419"/>
      <c r="I22" s="151"/>
      <c r="J22" s="154"/>
      <c r="K22" s="151" t="str">
        <f>IFERROR(CONCATENATE(INDEX('8- Políticas de Administración '!$B$16:$F$53,MATCH('5- Identificación de Riesgos'!J22,'8- Políticas de Administración '!$C$16:$C$54,0),1)," - ",L22),"")</f>
        <v/>
      </c>
      <c r="L22" s="190" t="str">
        <f>IFERROR(VLOOKUP(INDEX('8- Políticas de Administración '!$B$16:$F$63,MATCH('5- Identificación de Riesgos'!J22,'8- Políticas de Administración '!$C$16:$C$64,0),1),'8- Políticas de Administración '!$B$16:$F$64,5,FALSE),"")</f>
        <v/>
      </c>
      <c r="M22" s="413"/>
      <c r="N22" s="422"/>
      <c r="O22" s="446"/>
    </row>
    <row r="23" spans="1:16" ht="42.75" customHeight="1">
      <c r="A23" s="449"/>
      <c r="B23" s="465"/>
      <c r="C23" s="413"/>
      <c r="D23" s="162" t="s">
        <v>305</v>
      </c>
      <c r="E23" s="413"/>
      <c r="F23" s="413"/>
      <c r="G23" s="416"/>
      <c r="H23" s="419"/>
      <c r="I23" s="151"/>
      <c r="J23" s="154"/>
      <c r="K23" s="151" t="str">
        <f>IFERROR(CONCATENATE(INDEX('8- Políticas de Administración '!$B$16:$F$53,MATCH('5- Identificación de Riesgos'!J23,'8- Políticas de Administración '!$C$16:$C$54,0),1)," - ",L23),"")</f>
        <v/>
      </c>
      <c r="L23" s="190" t="str">
        <f>IFERROR(VLOOKUP(INDEX('8- Políticas de Administración '!$B$16:$F$63,MATCH('5- Identificación de Riesgos'!J23,'8- Políticas de Administración '!$C$16:$C$64,0),1),'8- Políticas de Administración '!$B$16:$F$64,5,FALSE),"")</f>
        <v/>
      </c>
      <c r="M23" s="413"/>
      <c r="N23" s="422"/>
      <c r="O23" s="446"/>
    </row>
    <row r="24" spans="1:16" ht="42.75" customHeight="1">
      <c r="A24" s="449"/>
      <c r="B24" s="465"/>
      <c r="C24" s="413"/>
      <c r="D24" s="164" t="s">
        <v>306</v>
      </c>
      <c r="E24" s="413"/>
      <c r="F24" s="413"/>
      <c r="G24" s="416"/>
      <c r="H24" s="419"/>
      <c r="I24" s="151"/>
      <c r="J24" s="154"/>
      <c r="K24" s="151" t="str">
        <f>IFERROR(CONCATENATE(INDEX('8- Políticas de Administración '!$B$16:$F$53,MATCH('5- Identificación de Riesgos'!J24,'8- Políticas de Administración '!$C$16:$C$54,0),1)," - ",L24),"")</f>
        <v/>
      </c>
      <c r="L24" s="190" t="str">
        <f>IFERROR(VLOOKUP(INDEX('8- Políticas de Administración '!$B$16:$F$63,MATCH('5- Identificación de Riesgos'!J24,'8- Políticas de Administración '!$C$16:$C$64,0),1),'8- Políticas de Administración '!$B$16:$F$64,5,FALSE),"")</f>
        <v/>
      </c>
      <c r="M24" s="413"/>
      <c r="N24" s="422"/>
      <c r="O24" s="446"/>
    </row>
    <row r="25" spans="1:16" ht="42.75" customHeight="1">
      <c r="A25" s="449"/>
      <c r="B25" s="465"/>
      <c r="C25" s="413"/>
      <c r="D25" s="164" t="s">
        <v>307</v>
      </c>
      <c r="E25" s="413"/>
      <c r="F25" s="413"/>
      <c r="G25" s="416"/>
      <c r="H25" s="419"/>
      <c r="I25" s="151"/>
      <c r="J25" s="154"/>
      <c r="K25" s="151" t="str">
        <f>IFERROR(CONCATENATE(INDEX('8- Políticas de Administración '!$B$16:$F$53,MATCH('5- Identificación de Riesgos'!J25,'8- Políticas de Administración '!$C$16:$C$54,0),1)," - ",L25),"")</f>
        <v/>
      </c>
      <c r="L25" s="190" t="str">
        <f>IFERROR(VLOOKUP(INDEX('8- Políticas de Administración '!$B$16:$F$63,MATCH('5- Identificación de Riesgos'!J25,'8- Políticas de Administración '!$C$16:$C$64,0),1),'8- Políticas de Administración '!$B$16:$F$64,5,FALSE),"")</f>
        <v/>
      </c>
      <c r="M25" s="413"/>
      <c r="N25" s="422"/>
      <c r="O25" s="446"/>
    </row>
    <row r="26" spans="1:16" ht="33" customHeight="1">
      <c r="A26" s="449"/>
      <c r="B26" s="465"/>
      <c r="C26" s="413"/>
      <c r="D26" s="164"/>
      <c r="E26" s="413"/>
      <c r="F26" s="413"/>
      <c r="G26" s="416"/>
      <c r="H26" s="419"/>
      <c r="I26" s="151"/>
      <c r="J26" s="154"/>
      <c r="K26" s="151" t="str">
        <f>IFERROR(CONCATENATE(INDEX('8- Políticas de Administración '!$B$16:$F$53,MATCH('5- Identificación de Riesgos'!J26,'8- Políticas de Administración '!$C$16:$C$54,0),1)," - ",L26),"")</f>
        <v/>
      </c>
      <c r="L26" s="190" t="str">
        <f>IFERROR(VLOOKUP(INDEX('8- Políticas de Administración '!$B$16:$F$63,MATCH('5- Identificación de Riesgos'!J26,'8- Políticas de Administración '!$C$16:$C$64,0),1),'8- Políticas de Administración '!$B$16:$F$64,5,FALSE),"")</f>
        <v/>
      </c>
      <c r="M26" s="413"/>
      <c r="N26" s="422"/>
      <c r="O26" s="446"/>
    </row>
    <row r="27" spans="1:16">
      <c r="A27" s="449"/>
      <c r="B27" s="465"/>
      <c r="C27" s="413"/>
      <c r="D27" s="161"/>
      <c r="E27" s="413"/>
      <c r="F27" s="413"/>
      <c r="G27" s="416"/>
      <c r="H27" s="419"/>
      <c r="I27" s="151"/>
      <c r="J27" s="154"/>
      <c r="K27" s="151" t="str">
        <f>IFERROR(CONCATENATE(INDEX('8- Políticas de Administración '!$B$16:$F$53,MATCH('5- Identificación de Riesgos'!J27,'8- Políticas de Administración '!$C$16:$C$54,0),1)," - ",L27),"")</f>
        <v/>
      </c>
      <c r="L27" s="190" t="str">
        <f>IFERROR(VLOOKUP(INDEX('8- Políticas de Administración '!$B$16:$F$63,MATCH('5- Identificación de Riesgos'!J27,'8- Políticas de Administración '!$C$16:$C$64,0),1),'8- Políticas de Administración '!$B$16:$F$64,5,FALSE),"")</f>
        <v/>
      </c>
      <c r="M27" s="413"/>
      <c r="N27" s="422"/>
      <c r="O27" s="446"/>
    </row>
    <row r="28" spans="1:16">
      <c r="A28" s="449"/>
      <c r="B28" s="465"/>
      <c r="C28" s="413"/>
      <c r="D28" s="160"/>
      <c r="E28" s="413"/>
      <c r="F28" s="413"/>
      <c r="G28" s="416"/>
      <c r="H28" s="419"/>
      <c r="I28" s="151"/>
      <c r="J28" s="154"/>
      <c r="K28" s="151" t="str">
        <f>IFERROR(CONCATENATE(INDEX('8- Políticas de Administración '!$B$16:$F$53,MATCH('5- Identificación de Riesgos'!J28,'8- Políticas de Administración '!$C$16:$C$54,0),1)," - ",L28),"")</f>
        <v/>
      </c>
      <c r="L28" s="190" t="str">
        <f>IFERROR(VLOOKUP(INDEX('8- Políticas de Administración '!$B$16:$F$63,MATCH('5- Identificación de Riesgos'!J28,'8- Políticas de Administración '!$C$16:$C$64,0),1),'8- Políticas de Administración '!$B$16:$F$64,5,FALSE),"")</f>
        <v/>
      </c>
      <c r="M28" s="413"/>
      <c r="N28" s="422"/>
      <c r="O28" s="446"/>
    </row>
    <row r="29" spans="1:16">
      <c r="A29" s="454"/>
      <c r="B29" s="466"/>
      <c r="C29" s="414"/>
      <c r="D29" s="163"/>
      <c r="E29" s="414"/>
      <c r="F29" s="414"/>
      <c r="G29" s="429"/>
      <c r="H29" s="420"/>
      <c r="I29" s="152"/>
      <c r="J29" s="155"/>
      <c r="K29" s="152" t="str">
        <f>IFERROR(CONCATENATE(INDEX('8- Políticas de Administración '!$B$16:$F$53,MATCH('5- Identificación de Riesgos'!J29,'8- Políticas de Administración '!$C$16:$C$54,0),1)," - ",L29),"")</f>
        <v/>
      </c>
      <c r="L29" s="191" t="str">
        <f>IFERROR(VLOOKUP(INDEX('8- Políticas de Administración '!$B$16:$F$63,MATCH('5- Identificación de Riesgos'!J29,'8- Políticas de Administración '!$C$16:$C$64,0),1),'8- Políticas de Administración '!$B$16:$F$64,5,FALSE),"")</f>
        <v/>
      </c>
      <c r="M29" s="414"/>
      <c r="N29" s="423"/>
      <c r="O29" s="446"/>
    </row>
    <row r="30" spans="1:16" ht="49.5" customHeight="1">
      <c r="A30" s="448">
        <v>3</v>
      </c>
      <c r="B30" s="461" t="s">
        <v>308</v>
      </c>
      <c r="C30" s="436" t="s">
        <v>309</v>
      </c>
      <c r="D30" s="160" t="s">
        <v>289</v>
      </c>
      <c r="E30" s="436">
        <v>365</v>
      </c>
      <c r="F30" s="436">
        <v>90</v>
      </c>
      <c r="G30" s="451">
        <f t="shared" ref="G30" si="1">+F30/E30</f>
        <v>0.24657534246575341</v>
      </c>
      <c r="H30" s="452" t="str">
        <f>CONCATENATE(IF(G30&lt;='8-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 - ",VLOOKUP(IF(G30&lt;='8- Políticas de Administración '!$D$6,'8- Políticas de Administración '!$B$6,IF(G30&lt;='8- Políticas de Administración '!$D$7,'8- Políticas de Administración '!$B$7,IF(G30&lt;='8- Políticas de Administración '!$D$8,'8- Políticas de Administración '!$B$8,IF(G30&lt;='8- Políticas de Administración '!$D$9,'8- Políticas de Administración '!$B$9,IF(G30&lt;='8- Políticas de Administración '!$D$10,'8- Políticas de Administración '!$B$10,"Probabilidad no valida"))))),'8- Políticas de Administración '!$B$6:$F$10,5,FALSE))</f>
        <v>Media - 3</v>
      </c>
      <c r="I30" s="150" t="s">
        <v>293</v>
      </c>
      <c r="J30" s="168" t="s">
        <v>310</v>
      </c>
      <c r="K30" s="150" t="str">
        <f>IFERROR(CONCATENATE(INDEX('8- Políticas de Administración '!$B$16:$F$53,MATCH('5- Identificación de Riesgos'!J30,'8- Políticas de Administración '!$C$16:$C$54,0),1)," - ",L30),"")</f>
        <v>Catastrófico - 5</v>
      </c>
      <c r="L30" s="192">
        <f>IFERROR(VLOOKUP(INDEX('8- Políticas de Administración '!$B$16:$F$63,MATCH('5- Identificación de Riesgos'!J30,'8- Políticas de Administración '!$C$16:$C$64,0),1),'8- Políticas de Administración '!$B$16:$F$64,5,FALSE),"")</f>
        <v>5</v>
      </c>
      <c r="M30" s="436" t="str">
        <f>IFERROR(CONCATENATE(INDEX('8- Políticas de Administración '!$B$16:$F$53,MATCH(ROUND(AVERAGE(L30:L39),0),'8- Políticas de Administración '!$F$16:$F$53,0),1)," - ",ROUND(AVERAGE(L30:L39),0)),"")</f>
        <v>Mayor - 4</v>
      </c>
      <c r="N30" s="428" t="str">
        <f>IFERROR(CONCATENATE(VLOOKUP((LEFT(H30,LEN(H30)-4)&amp;LEFT(M30,LEN(M30)-4)),'9- Matriz de Calor '!$D$18:$E$42,2,0)," - ",RIGHT(H30,1)*RIGHT(M30,1)),"")</f>
        <v>Alto - 12</v>
      </c>
      <c r="O30" s="446">
        <f>RIGHT(H30,1)*RIGHT(M30,1)</f>
        <v>12</v>
      </c>
    </row>
    <row r="31" spans="1:16" ht="30" customHeight="1">
      <c r="A31" s="449"/>
      <c r="B31" s="462"/>
      <c r="C31" s="413"/>
      <c r="D31" s="161" t="s">
        <v>311</v>
      </c>
      <c r="E31" s="413"/>
      <c r="F31" s="413"/>
      <c r="G31" s="416"/>
      <c r="H31" s="419"/>
      <c r="I31" s="151" t="s">
        <v>312</v>
      </c>
      <c r="J31" s="154" t="s">
        <v>313</v>
      </c>
      <c r="K31" s="151" t="str">
        <f>IFERROR(CONCATENATE(INDEX('8- Políticas de Administración '!$B$16:$F$53,MATCH('5- Identificación de Riesgos'!J31,'8- Políticas de Administración '!$C$16:$C$54,0),1)," - ",L31),"")</f>
        <v>Moderado - 3</v>
      </c>
      <c r="L31" s="190">
        <f>IFERROR(VLOOKUP(INDEX('8- Políticas de Administración '!$B$16:$F$63,MATCH('5- Identificación de Riesgos'!J31,'8- Políticas de Administración '!$C$16:$C$64,0),1),'8- Políticas de Administración '!$B$16:$F$64,5,FALSE),"")</f>
        <v>3</v>
      </c>
      <c r="M31" s="413"/>
      <c r="N31" s="422"/>
      <c r="O31" s="446"/>
    </row>
    <row r="32" spans="1:16" ht="30" customHeight="1">
      <c r="A32" s="449"/>
      <c r="B32" s="462"/>
      <c r="C32" s="413"/>
      <c r="D32" s="161" t="s">
        <v>314</v>
      </c>
      <c r="E32" s="413"/>
      <c r="F32" s="413"/>
      <c r="G32" s="416"/>
      <c r="H32" s="419"/>
      <c r="I32" s="151"/>
      <c r="J32" s="154"/>
      <c r="K32" s="151" t="str">
        <f>IFERROR(CONCATENATE(INDEX('8- Políticas de Administración '!$B$16:$F$53,MATCH('5- Identificación de Riesgos'!J32,'8- Políticas de Administración '!$C$16:$C$54,0),1)," - ",L32),"")</f>
        <v/>
      </c>
      <c r="L32" s="190" t="str">
        <f>IFERROR(VLOOKUP(INDEX('8- Políticas de Administración '!$B$16:$F$63,MATCH('5- Identificación de Riesgos'!J32,'8- Políticas de Administración '!$C$16:$C$64,0),1),'8- Políticas de Administración '!$B$16:$F$64,5,FALSE),"")</f>
        <v/>
      </c>
      <c r="M32" s="413"/>
      <c r="N32" s="422"/>
      <c r="O32" s="446"/>
    </row>
    <row r="33" spans="1:267" ht="30" customHeight="1">
      <c r="A33" s="449"/>
      <c r="B33" s="462"/>
      <c r="C33" s="413"/>
      <c r="D33" s="161" t="s">
        <v>315</v>
      </c>
      <c r="E33" s="413"/>
      <c r="F33" s="413"/>
      <c r="G33" s="416"/>
      <c r="H33" s="419"/>
      <c r="I33" s="151"/>
      <c r="J33" s="154"/>
      <c r="K33" s="151" t="str">
        <f>IFERROR(CONCATENATE(INDEX('8- Políticas de Administración '!$B$16:$F$53,MATCH('5- Identificación de Riesgos'!J33,'8- Políticas de Administración '!$C$16:$C$54,0),1)," - ",L33),"")</f>
        <v/>
      </c>
      <c r="L33" s="190" t="str">
        <f>IFERROR(VLOOKUP(INDEX('8- Políticas de Administración '!$B$16:$F$63,MATCH('5- Identificación de Riesgos'!J33,'8- Políticas de Administración '!$C$16:$C$64,0),1),'8- Políticas de Administración '!$B$16:$F$64,5,FALSE),"")</f>
        <v/>
      </c>
      <c r="M33" s="413"/>
      <c r="N33" s="422"/>
      <c r="O33" s="446"/>
    </row>
    <row r="34" spans="1:267" ht="30" customHeight="1">
      <c r="A34" s="449"/>
      <c r="B34" s="462"/>
      <c r="C34" s="413"/>
      <c r="D34" s="161" t="s">
        <v>316</v>
      </c>
      <c r="E34" s="413"/>
      <c r="F34" s="413"/>
      <c r="G34" s="416"/>
      <c r="H34" s="419"/>
      <c r="I34" s="151"/>
      <c r="J34" s="154"/>
      <c r="K34" s="151" t="str">
        <f>IFERROR(CONCATENATE(INDEX('8- Políticas de Administración '!$B$16:$F$53,MATCH('5- Identificación de Riesgos'!J34,'8- Políticas de Administración '!$C$16:$C$54,0),1)," - ",L34),"")</f>
        <v/>
      </c>
      <c r="L34" s="190" t="str">
        <f>IFERROR(VLOOKUP(INDEX('8- Políticas de Administración '!$B$16:$F$63,MATCH('5- Identificación de Riesgos'!J34,'8- Políticas de Administración '!$C$16:$C$64,0),1),'8- Políticas de Administración '!$B$16:$F$64,5,FALSE),"")</f>
        <v/>
      </c>
      <c r="M34" s="413"/>
      <c r="N34" s="422"/>
      <c r="O34" s="446"/>
    </row>
    <row r="35" spans="1:267" ht="30" customHeight="1">
      <c r="A35" s="449"/>
      <c r="B35" s="462"/>
      <c r="C35" s="413"/>
      <c r="D35" s="286" t="s">
        <v>317</v>
      </c>
      <c r="E35" s="413"/>
      <c r="F35" s="413"/>
      <c r="G35" s="416"/>
      <c r="H35" s="419"/>
      <c r="I35" s="151"/>
      <c r="J35" s="154"/>
      <c r="K35" s="151" t="str">
        <f>IFERROR(CONCATENATE(INDEX('8- Políticas de Administración '!$B$16:$F$53,MATCH('5- Identificación de Riesgos'!J35,'8- Políticas de Administración '!$C$16:$C$54,0),1)," - ",L35),"")</f>
        <v/>
      </c>
      <c r="L35" s="190" t="str">
        <f>IFERROR(VLOOKUP(INDEX('8- Políticas de Administración '!$B$16:$F$63,MATCH('5- Identificación de Riesgos'!J35,'8- Políticas de Administración '!$C$16:$C$64,0),1),'8- Políticas de Administración '!$B$16:$F$64,5,FALSE),"")</f>
        <v/>
      </c>
      <c r="M35" s="413"/>
      <c r="N35" s="422"/>
      <c r="O35" s="446"/>
    </row>
    <row r="36" spans="1:267" ht="30">
      <c r="A36" s="449"/>
      <c r="B36" s="462"/>
      <c r="C36" s="413"/>
      <c r="D36" s="301" t="s">
        <v>318</v>
      </c>
      <c r="E36" s="413"/>
      <c r="F36" s="413"/>
      <c r="G36" s="416"/>
      <c r="H36" s="419"/>
      <c r="I36" s="151"/>
      <c r="J36" s="154"/>
      <c r="K36" s="151" t="str">
        <f>IFERROR(CONCATENATE(INDEX('8- Políticas de Administración '!$B$16:$F$53,MATCH('5- Identificación de Riesgos'!J36,'8- Políticas de Administración '!$C$16:$C$54,0),1)," - ",L36),"")</f>
        <v/>
      </c>
      <c r="L36" s="190" t="str">
        <f>IFERROR(VLOOKUP(INDEX('8- Políticas de Administración '!$B$16:$F$63,MATCH('5- Identificación de Riesgos'!J36,'8- Políticas de Administración '!$C$16:$C$64,0),1),'8- Políticas de Administración '!$B$16:$F$64,5,FALSE),"")</f>
        <v/>
      </c>
      <c r="M36" s="413"/>
      <c r="N36" s="422"/>
      <c r="O36" s="446"/>
    </row>
    <row r="37" spans="1:267" ht="54" customHeight="1">
      <c r="A37" s="449"/>
      <c r="B37" s="462"/>
      <c r="C37" s="450"/>
      <c r="D37" s="302" t="s">
        <v>319</v>
      </c>
      <c r="E37" s="446"/>
      <c r="F37" s="413"/>
      <c r="G37" s="416"/>
      <c r="H37" s="419"/>
      <c r="I37" s="151"/>
      <c r="J37" s="154"/>
      <c r="K37" s="151" t="str">
        <f>IFERROR(CONCATENATE(INDEX('8- Políticas de Administración '!$B$16:$F$53,MATCH('5- Identificación de Riesgos'!J37,'8- Políticas de Administración '!$C$16:$C$54,0),1)," - ",L37),"")</f>
        <v/>
      </c>
      <c r="L37" s="190" t="str">
        <f>IFERROR(VLOOKUP(INDEX('8- Políticas de Administración '!$B$16:$F$63,MATCH('5- Identificación de Riesgos'!J37,'8- Políticas de Administración '!$C$16:$C$64,0),1),'8- Políticas de Administración '!$B$16:$F$64,5,FALSE),"")</f>
        <v/>
      </c>
      <c r="M37" s="413"/>
      <c r="N37" s="422"/>
      <c r="O37" s="446"/>
    </row>
    <row r="38" spans="1:267" ht="24" customHeight="1">
      <c r="A38" s="449"/>
      <c r="B38" s="462"/>
      <c r="C38" s="413"/>
      <c r="D38" s="149" t="s">
        <v>320</v>
      </c>
      <c r="E38" s="413"/>
      <c r="F38" s="413"/>
      <c r="G38" s="416"/>
      <c r="H38" s="419"/>
      <c r="I38" s="151"/>
      <c r="J38" s="154"/>
      <c r="K38" s="151" t="str">
        <f>IFERROR(CONCATENATE(INDEX('8- Políticas de Administración '!$B$16:$F$53,MATCH('5- Identificación de Riesgos'!J38,'8- Políticas de Administración '!$C$16:$C$54,0),1)," - ",L38),"")</f>
        <v/>
      </c>
      <c r="L38" s="190" t="str">
        <f>IFERROR(VLOOKUP(INDEX('8- Políticas de Administración '!$B$16:$F$63,MATCH('5- Identificación de Riesgos'!J38,'8- Políticas de Administración '!$C$16:$C$64,0),1),'8- Políticas de Administración '!$B$16:$F$64,5,FALSE),"")</f>
        <v/>
      </c>
      <c r="M38" s="413"/>
      <c r="N38" s="422"/>
      <c r="O38" s="446"/>
    </row>
    <row r="39" spans="1:267" ht="32.25" customHeight="1">
      <c r="A39" s="425"/>
      <c r="B39" s="463"/>
      <c r="C39" s="424"/>
      <c r="D39" s="161" t="s">
        <v>321</v>
      </c>
      <c r="E39" s="424"/>
      <c r="F39" s="424"/>
      <c r="G39" s="417"/>
      <c r="H39" s="453"/>
      <c r="I39" s="281"/>
      <c r="J39" s="284"/>
      <c r="K39" s="281"/>
      <c r="L39" s="285"/>
      <c r="M39" s="424"/>
      <c r="N39" s="447"/>
      <c r="O39" s="446"/>
    </row>
    <row r="40" spans="1:267" s="111" customFormat="1" ht="60">
      <c r="A40" s="430">
        <v>4</v>
      </c>
      <c r="B40" s="433" t="s">
        <v>322</v>
      </c>
      <c r="C40" s="436" t="s">
        <v>323</v>
      </c>
      <c r="D40" s="161" t="s">
        <v>324</v>
      </c>
      <c r="E40" s="436">
        <v>365</v>
      </c>
      <c r="F40" s="436">
        <v>12</v>
      </c>
      <c r="G40" s="451">
        <f t="shared" ref="G40" si="2">F40/E40</f>
        <v>3.287671232876712E-2</v>
      </c>
      <c r="H40" s="452" t="str">
        <f>CONCATENATE(IF(G40&lt;='8-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 - ",VLOOKUP(IF(G40&lt;='8- Políticas de Administración '!$D$6,'8- Políticas de Administración '!$B$6,IF(G40&lt;='8- Políticas de Administración '!$D$7,'8- Políticas de Administración '!$B$7,IF(G40&lt;='8- Políticas de Administración '!$D$8,'8- Políticas de Administración '!$B$8,IF(G40&lt;='8- Políticas de Administración '!$D$9,'8- Políticas de Administración '!$B$9,IF(G40&lt;='8- Políticas de Administración '!$D$10,'8- Políticas de Administración '!$B$10,"Probabilidad no valida"))))),'8- Políticas de Administración '!$B$6:$F$10,5,FALSE))</f>
        <v>Muy Baja - 1</v>
      </c>
      <c r="I40" s="150" t="s">
        <v>290</v>
      </c>
      <c r="J40" s="168" t="s">
        <v>325</v>
      </c>
      <c r="K40" s="150" t="str">
        <f>IFERROR(CONCATENATE(INDEX('8- Políticas de Administración '!$B$16:$F$53,MATCH('5- Identificación de Riesgos'!J40,'8- Políticas de Administración '!$C$16:$C$54,0),1)," - ",L40),"")</f>
        <v>Menor - 2</v>
      </c>
      <c r="L40" s="192">
        <f>IFERROR(VLOOKUP(INDEX('8- Políticas de Administración '!$B$16:$F$63,MATCH('5- Identificación de Riesgos'!J40,'8- Políticas de Administración '!$C$16:$C$64,0),1),'8- Políticas de Administración '!$B$16:$F$64,5,FALSE),"")</f>
        <v>2</v>
      </c>
      <c r="M40" s="436" t="str">
        <f>IFERROR(CONCATENATE(INDEX('8- Políticas de Administración '!$B$16:$F$53,MATCH(ROUND(AVERAGE(L40:L49),0),'8- Políticas de Administración '!$F$16:$F$53,0),1)," - ",ROUND(AVERAGE(L40:L49),0)),"")</f>
        <v>Menor - 2</v>
      </c>
      <c r="N40" s="428" t="str">
        <f>IFERROR(CONCATENATE(VLOOKUP((LEFT(H40,LEN(H40)-4)&amp;LEFT(M40,LEN(M40)-4)),'9- Matriz de Calor '!$D$18:$E$42,2,0)," - ",RIGHT(H40,1)*RIGHT(M40,1)),"")</f>
        <v>Bajo - 2</v>
      </c>
      <c r="O40" s="427">
        <f>RIGHT(H40,1)*RIGHT(M40,1)</f>
        <v>2</v>
      </c>
      <c r="P40" s="110"/>
      <c r="Q40" s="11"/>
      <c r="R40" s="11"/>
      <c r="S40" s="11"/>
      <c r="T40" s="11"/>
      <c r="U40" s="11"/>
      <c r="V40" s="11"/>
      <c r="W40" s="11"/>
      <c r="X40" s="11"/>
      <c r="Y40" s="11"/>
      <c r="Z40" s="11"/>
      <c r="AA40" s="110"/>
      <c r="AB40" s="110"/>
      <c r="AC40" s="110"/>
      <c r="AD40" s="110"/>
      <c r="AE40" s="110"/>
      <c r="AF40" s="110"/>
      <c r="AG40" s="110"/>
      <c r="AH40" s="110"/>
      <c r="AI40" s="110"/>
      <c r="AJ40" s="110"/>
      <c r="AK40" s="110"/>
      <c r="AL40" s="110"/>
      <c r="AM40" s="110"/>
      <c r="AN40" s="110"/>
      <c r="AO40" s="110"/>
      <c r="AP40" s="110"/>
      <c r="AQ40" s="110"/>
      <c r="AR40" s="110"/>
      <c r="AS40" s="110"/>
      <c r="AT40" s="110"/>
      <c r="AU40" s="110"/>
      <c r="AV40" s="110"/>
      <c r="AW40" s="110"/>
      <c r="AX40" s="110"/>
      <c r="AY40" s="110"/>
      <c r="AZ40" s="110"/>
      <c r="BA40" s="110"/>
      <c r="BB40" s="110"/>
      <c r="BC40" s="110"/>
      <c r="BD40" s="110"/>
      <c r="BE40" s="110"/>
      <c r="BF40" s="110"/>
      <c r="BG40" s="110"/>
      <c r="BH40" s="110"/>
      <c r="BI40" s="110"/>
      <c r="BJ40" s="110"/>
      <c r="BK40" s="110"/>
      <c r="BL40" s="110"/>
      <c r="BM40" s="110"/>
      <c r="BN40" s="110"/>
      <c r="BO40" s="110"/>
      <c r="BP40" s="110"/>
      <c r="BQ40" s="110"/>
      <c r="BR40" s="110"/>
      <c r="BS40" s="110"/>
      <c r="BT40" s="110"/>
      <c r="BU40" s="110"/>
      <c r="BV40" s="110"/>
      <c r="BW40" s="110"/>
      <c r="BX40" s="110"/>
      <c r="BY40" s="110"/>
      <c r="BZ40" s="110"/>
      <c r="CA40" s="110"/>
      <c r="CB40" s="110"/>
      <c r="CC40" s="110"/>
      <c r="CD40" s="110"/>
      <c r="CE40" s="110"/>
      <c r="CF40" s="110"/>
      <c r="CG40" s="110"/>
      <c r="CH40" s="110"/>
      <c r="CI40" s="110"/>
      <c r="CJ40" s="110"/>
      <c r="CK40" s="110"/>
      <c r="CL40" s="110"/>
      <c r="CM40" s="110"/>
      <c r="CN40" s="110"/>
      <c r="CO40" s="110"/>
      <c r="CP40" s="110"/>
      <c r="CQ40" s="110"/>
      <c r="CR40" s="110"/>
      <c r="CS40" s="110"/>
      <c r="CT40" s="110"/>
      <c r="CU40" s="110"/>
      <c r="CV40" s="110"/>
      <c r="CW40" s="110"/>
      <c r="CX40" s="110"/>
      <c r="CY40" s="110"/>
      <c r="CZ40" s="110"/>
      <c r="DA40" s="110"/>
      <c r="DB40" s="110"/>
      <c r="DC40" s="110"/>
      <c r="DD40" s="110"/>
      <c r="DE40" s="110"/>
      <c r="DF40" s="110"/>
      <c r="DG40" s="110"/>
      <c r="DH40" s="110"/>
      <c r="DI40" s="110"/>
      <c r="DJ40" s="110"/>
      <c r="DK40" s="110"/>
      <c r="DL40" s="110"/>
      <c r="DM40" s="110"/>
      <c r="DN40" s="110"/>
      <c r="DO40" s="110"/>
      <c r="DP40" s="110"/>
      <c r="DQ40" s="110"/>
      <c r="DR40" s="110"/>
      <c r="DS40" s="110"/>
      <c r="DT40" s="110"/>
      <c r="DU40" s="110"/>
      <c r="DV40" s="110"/>
      <c r="DW40" s="110"/>
      <c r="DX40" s="110"/>
      <c r="DY40" s="110"/>
      <c r="DZ40" s="110"/>
      <c r="EA40" s="110"/>
      <c r="EB40" s="110"/>
      <c r="EC40" s="110"/>
      <c r="ED40" s="110"/>
      <c r="EE40" s="110"/>
      <c r="EF40" s="110"/>
      <c r="EG40" s="110"/>
      <c r="EH40" s="110"/>
      <c r="EI40" s="110"/>
      <c r="EJ40" s="110"/>
      <c r="EK40" s="110"/>
      <c r="EL40" s="110"/>
      <c r="EM40" s="110"/>
      <c r="EN40" s="110"/>
      <c r="EO40" s="110"/>
      <c r="EP40" s="110"/>
      <c r="EQ40" s="110"/>
      <c r="ER40" s="110"/>
      <c r="ES40" s="110"/>
      <c r="ET40" s="110"/>
      <c r="EU40" s="110"/>
      <c r="EV40" s="110"/>
      <c r="EW40" s="110"/>
      <c r="EX40" s="110"/>
      <c r="EY40" s="110"/>
      <c r="EZ40" s="110"/>
      <c r="FA40" s="110"/>
      <c r="FB40" s="110"/>
      <c r="FC40" s="110"/>
      <c r="FD40" s="110"/>
      <c r="FE40" s="110"/>
      <c r="FF40" s="110"/>
      <c r="FG40" s="110"/>
      <c r="FH40" s="110"/>
      <c r="FI40" s="110"/>
      <c r="FJ40" s="110"/>
      <c r="FK40" s="110"/>
      <c r="FL40" s="110"/>
      <c r="FM40" s="110"/>
      <c r="FN40" s="110"/>
      <c r="FO40" s="110"/>
      <c r="FP40" s="110"/>
      <c r="FQ40" s="110"/>
      <c r="FR40" s="110"/>
      <c r="FS40" s="110"/>
      <c r="FT40" s="110"/>
      <c r="FU40" s="110"/>
      <c r="FV40" s="110"/>
      <c r="FW40" s="110"/>
      <c r="FX40" s="110"/>
      <c r="FY40" s="110"/>
      <c r="FZ40" s="110"/>
      <c r="GA40" s="110"/>
      <c r="GB40" s="110"/>
      <c r="GC40" s="110"/>
      <c r="GD40" s="110"/>
      <c r="GE40" s="110"/>
      <c r="GF40" s="110"/>
      <c r="GG40" s="110"/>
      <c r="GH40" s="110"/>
      <c r="GI40" s="110"/>
      <c r="GJ40" s="110"/>
      <c r="GK40" s="110"/>
      <c r="GL40" s="110"/>
      <c r="GM40" s="110"/>
      <c r="GN40" s="110"/>
      <c r="GO40" s="110"/>
      <c r="GP40" s="110"/>
      <c r="GQ40" s="110"/>
      <c r="GR40" s="110"/>
      <c r="GS40" s="110"/>
      <c r="GT40" s="110"/>
      <c r="GU40" s="110"/>
      <c r="GV40" s="110"/>
      <c r="GW40" s="110"/>
      <c r="GX40" s="110"/>
      <c r="GY40" s="110"/>
      <c r="GZ40" s="110"/>
      <c r="HA40" s="110"/>
      <c r="HB40" s="110"/>
      <c r="HC40" s="110"/>
      <c r="HD40" s="110"/>
      <c r="HE40" s="110"/>
      <c r="HF40" s="110"/>
      <c r="HG40" s="110"/>
      <c r="HH40" s="110"/>
      <c r="HI40" s="110"/>
      <c r="HJ40" s="110"/>
      <c r="HK40" s="110"/>
      <c r="HL40" s="110"/>
      <c r="HM40" s="110"/>
      <c r="HN40" s="110"/>
      <c r="HO40" s="110"/>
      <c r="HP40" s="110"/>
      <c r="HQ40" s="110"/>
      <c r="HR40" s="110"/>
      <c r="HS40" s="110"/>
      <c r="HT40" s="110"/>
      <c r="HU40" s="110"/>
      <c r="HV40" s="110"/>
      <c r="HW40" s="110"/>
      <c r="HX40" s="110"/>
      <c r="HY40" s="110"/>
      <c r="HZ40" s="110"/>
      <c r="IA40" s="110"/>
      <c r="IB40" s="110"/>
      <c r="IC40" s="110"/>
      <c r="ID40" s="110"/>
      <c r="IE40" s="110"/>
      <c r="IF40" s="110"/>
      <c r="IG40" s="110"/>
      <c r="IH40" s="110"/>
      <c r="II40" s="110"/>
      <c r="IJ40" s="110"/>
      <c r="IK40" s="110"/>
      <c r="IL40" s="110"/>
      <c r="IM40" s="110"/>
      <c r="IN40" s="110"/>
      <c r="IO40" s="110"/>
      <c r="IP40" s="110"/>
      <c r="IQ40" s="110"/>
      <c r="IR40" s="110"/>
      <c r="IS40" s="110"/>
      <c r="IT40" s="110"/>
      <c r="IU40" s="110"/>
      <c r="IV40" s="110"/>
      <c r="IW40" s="110"/>
      <c r="IX40" s="110"/>
      <c r="IY40" s="110"/>
      <c r="IZ40" s="110"/>
      <c r="JA40" s="110"/>
      <c r="JB40" s="110"/>
      <c r="JC40" s="110"/>
      <c r="JD40" s="110"/>
      <c r="JE40" s="110"/>
      <c r="JF40" s="110"/>
      <c r="JG40" s="110"/>
    </row>
    <row r="41" spans="1:267" s="111" customFormat="1" ht="41.25" customHeight="1">
      <c r="A41" s="431"/>
      <c r="B41" s="434"/>
      <c r="C41" s="413"/>
      <c r="D41" s="161" t="s">
        <v>326</v>
      </c>
      <c r="E41" s="413"/>
      <c r="F41" s="413"/>
      <c r="G41" s="416"/>
      <c r="H41" s="419"/>
      <c r="I41" s="151"/>
      <c r="J41" s="154"/>
      <c r="K41" s="151" t="str">
        <f>IFERROR(CONCATENATE(INDEX('8- Políticas de Administración '!$B$16:$F$53,MATCH('5- Identificación de Riesgos'!J41,'8- Políticas de Administración '!$C$16:$C$54,0),1)," - ",L41),"")</f>
        <v/>
      </c>
      <c r="L41" s="190" t="str">
        <f>IFERROR(VLOOKUP(INDEX('8- Políticas de Administración '!$B$16:$F$63,MATCH('5- Identificación de Riesgos'!J41,'8- Políticas de Administración '!$C$16:$C$64,0),1),'8- Políticas de Administración '!$B$16:$F$64,5,FALSE),"")</f>
        <v/>
      </c>
      <c r="M41" s="413"/>
      <c r="N41" s="422"/>
      <c r="O41" s="427"/>
      <c r="P41" s="110"/>
      <c r="Q41" s="11"/>
      <c r="R41" s="11"/>
      <c r="S41" s="11"/>
      <c r="T41" s="11"/>
      <c r="U41" s="11"/>
      <c r="V41" s="11"/>
      <c r="W41" s="11"/>
      <c r="X41" s="11"/>
      <c r="Y41" s="11"/>
      <c r="Z41" s="11"/>
      <c r="AA41" s="110"/>
      <c r="AB41" s="110"/>
      <c r="AC41" s="110"/>
      <c r="AD41" s="110"/>
      <c r="AE41" s="110"/>
      <c r="AF41" s="110"/>
      <c r="AG41" s="110"/>
      <c r="AH41" s="110"/>
      <c r="AI41" s="110"/>
      <c r="AJ41" s="110"/>
      <c r="AK41" s="110"/>
      <c r="AL41" s="110"/>
      <c r="AM41" s="110"/>
      <c r="AN41" s="110"/>
      <c r="AO41" s="110"/>
      <c r="AP41" s="110"/>
      <c r="AQ41" s="110"/>
      <c r="AR41" s="110"/>
      <c r="AS41" s="110"/>
      <c r="AT41" s="110"/>
      <c r="AU41" s="110"/>
      <c r="AV41" s="110"/>
      <c r="AW41" s="110"/>
      <c r="AX41" s="110"/>
      <c r="AY41" s="110"/>
      <c r="AZ41" s="110"/>
      <c r="BA41" s="110"/>
      <c r="BB41" s="110"/>
      <c r="BC41" s="110"/>
      <c r="BD41" s="110"/>
      <c r="BE41" s="110"/>
      <c r="BF41" s="110"/>
      <c r="BG41" s="110"/>
      <c r="BH41" s="110"/>
      <c r="BI41" s="110"/>
      <c r="BJ41" s="110"/>
      <c r="BK41" s="110"/>
      <c r="BL41" s="110"/>
      <c r="BM41" s="110"/>
      <c r="BN41" s="110"/>
      <c r="BO41" s="110"/>
      <c r="BP41" s="110"/>
      <c r="BQ41" s="110"/>
      <c r="BR41" s="110"/>
      <c r="BS41" s="110"/>
      <c r="BT41" s="110"/>
      <c r="BU41" s="110"/>
      <c r="BV41" s="110"/>
      <c r="BW41" s="110"/>
      <c r="BX41" s="110"/>
      <c r="BY41" s="110"/>
      <c r="BZ41" s="110"/>
      <c r="CA41" s="110"/>
      <c r="CB41" s="110"/>
      <c r="CC41" s="110"/>
      <c r="CD41" s="110"/>
      <c r="CE41" s="110"/>
      <c r="CF41" s="110"/>
      <c r="CG41" s="110"/>
      <c r="CH41" s="110"/>
      <c r="CI41" s="110"/>
      <c r="CJ41" s="110"/>
      <c r="CK41" s="110"/>
      <c r="CL41" s="110"/>
      <c r="CM41" s="110"/>
      <c r="CN41" s="110"/>
      <c r="CO41" s="110"/>
      <c r="CP41" s="110"/>
      <c r="CQ41" s="110"/>
      <c r="CR41" s="110"/>
      <c r="CS41" s="110"/>
      <c r="CT41" s="110"/>
      <c r="CU41" s="110"/>
      <c r="CV41" s="110"/>
      <c r="CW41" s="110"/>
      <c r="CX41" s="110"/>
      <c r="CY41" s="110"/>
      <c r="CZ41" s="110"/>
      <c r="DA41" s="110"/>
      <c r="DB41" s="110"/>
      <c r="DC41" s="110"/>
      <c r="DD41" s="110"/>
      <c r="DE41" s="110"/>
      <c r="DF41" s="110"/>
      <c r="DG41" s="110"/>
      <c r="DH41" s="110"/>
      <c r="DI41" s="110"/>
      <c r="DJ41" s="110"/>
      <c r="DK41" s="110"/>
      <c r="DL41" s="110"/>
      <c r="DM41" s="110"/>
      <c r="DN41" s="110"/>
      <c r="DO41" s="110"/>
      <c r="DP41" s="110"/>
      <c r="DQ41" s="110"/>
      <c r="DR41" s="110"/>
      <c r="DS41" s="110"/>
      <c r="DT41" s="110"/>
      <c r="DU41" s="110"/>
      <c r="DV41" s="110"/>
      <c r="DW41" s="110"/>
      <c r="DX41" s="110"/>
      <c r="DY41" s="110"/>
      <c r="DZ41" s="110"/>
      <c r="EA41" s="110"/>
      <c r="EB41" s="110"/>
      <c r="EC41" s="110"/>
      <c r="ED41" s="110"/>
      <c r="EE41" s="110"/>
      <c r="EF41" s="110"/>
      <c r="EG41" s="110"/>
      <c r="EH41" s="110"/>
      <c r="EI41" s="110"/>
      <c r="EJ41" s="110"/>
      <c r="EK41" s="110"/>
      <c r="EL41" s="110"/>
      <c r="EM41" s="110"/>
      <c r="EN41" s="110"/>
      <c r="EO41" s="110"/>
      <c r="EP41" s="110"/>
      <c r="EQ41" s="110"/>
      <c r="ER41" s="110"/>
      <c r="ES41" s="110"/>
      <c r="ET41" s="110"/>
      <c r="EU41" s="110"/>
      <c r="EV41" s="110"/>
      <c r="EW41" s="110"/>
      <c r="EX41" s="110"/>
      <c r="EY41" s="110"/>
      <c r="EZ41" s="110"/>
      <c r="FA41" s="110"/>
      <c r="FB41" s="110"/>
      <c r="FC41" s="110"/>
      <c r="FD41" s="110"/>
      <c r="FE41" s="110"/>
      <c r="FF41" s="110"/>
      <c r="FG41" s="110"/>
      <c r="FH41" s="110"/>
      <c r="FI41" s="110"/>
      <c r="FJ41" s="110"/>
      <c r="FK41" s="110"/>
      <c r="FL41" s="110"/>
      <c r="FM41" s="110"/>
      <c r="FN41" s="110"/>
      <c r="FO41" s="110"/>
      <c r="FP41" s="110"/>
      <c r="FQ41" s="110"/>
      <c r="FR41" s="110"/>
      <c r="FS41" s="110"/>
      <c r="FT41" s="110"/>
      <c r="FU41" s="110"/>
      <c r="FV41" s="110"/>
      <c r="FW41" s="110"/>
      <c r="FX41" s="110"/>
      <c r="FY41" s="110"/>
      <c r="FZ41" s="110"/>
      <c r="GA41" s="110"/>
      <c r="GB41" s="110"/>
      <c r="GC41" s="110"/>
      <c r="GD41" s="110"/>
      <c r="GE41" s="110"/>
      <c r="GF41" s="110"/>
      <c r="GG41" s="110"/>
      <c r="GH41" s="110"/>
      <c r="GI41" s="110"/>
      <c r="GJ41" s="110"/>
      <c r="GK41" s="110"/>
      <c r="GL41" s="110"/>
      <c r="GM41" s="110"/>
      <c r="GN41" s="110"/>
      <c r="GO41" s="110"/>
      <c r="GP41" s="110"/>
      <c r="GQ41" s="110"/>
      <c r="GR41" s="110"/>
      <c r="GS41" s="110"/>
      <c r="GT41" s="110"/>
      <c r="GU41" s="110"/>
      <c r="GV41" s="110"/>
      <c r="GW41" s="110"/>
      <c r="GX41" s="110"/>
      <c r="GY41" s="110"/>
      <c r="GZ41" s="110"/>
      <c r="HA41" s="110"/>
      <c r="HB41" s="110"/>
      <c r="HC41" s="110"/>
      <c r="HD41" s="110"/>
      <c r="HE41" s="110"/>
      <c r="HF41" s="110"/>
      <c r="HG41" s="110"/>
      <c r="HH41" s="110"/>
      <c r="HI41" s="110"/>
      <c r="HJ41" s="110"/>
      <c r="HK41" s="110"/>
      <c r="HL41" s="110"/>
      <c r="HM41" s="110"/>
      <c r="HN41" s="110"/>
      <c r="HO41" s="110"/>
      <c r="HP41" s="110"/>
      <c r="HQ41" s="110"/>
      <c r="HR41" s="110"/>
      <c r="HS41" s="110"/>
      <c r="HT41" s="110"/>
      <c r="HU41" s="110"/>
      <c r="HV41" s="110"/>
      <c r="HW41" s="110"/>
      <c r="HX41" s="110"/>
      <c r="HY41" s="110"/>
      <c r="HZ41" s="110"/>
      <c r="IA41" s="110"/>
      <c r="IB41" s="110"/>
      <c r="IC41" s="110"/>
      <c r="ID41" s="110"/>
      <c r="IE41" s="110"/>
      <c r="IF41" s="110"/>
      <c r="IG41" s="110"/>
      <c r="IH41" s="110"/>
      <c r="II41" s="110"/>
      <c r="IJ41" s="110"/>
      <c r="IK41" s="110"/>
      <c r="IL41" s="110"/>
      <c r="IM41" s="110"/>
      <c r="IN41" s="110"/>
      <c r="IO41" s="110"/>
      <c r="IP41" s="110"/>
      <c r="IQ41" s="110"/>
      <c r="IR41" s="110"/>
      <c r="IS41" s="110"/>
      <c r="IT41" s="110"/>
      <c r="IU41" s="110"/>
      <c r="IV41" s="110"/>
      <c r="IW41" s="110"/>
      <c r="IX41" s="110"/>
      <c r="IY41" s="110"/>
      <c r="IZ41" s="110"/>
      <c r="JA41" s="110"/>
      <c r="JB41" s="110"/>
      <c r="JC41" s="110"/>
      <c r="JD41" s="110"/>
      <c r="JE41" s="110"/>
      <c r="JF41" s="110"/>
      <c r="JG41" s="110"/>
    </row>
    <row r="42" spans="1:267" s="111" customFormat="1" ht="24.75" customHeight="1">
      <c r="A42" s="431"/>
      <c r="B42" s="434"/>
      <c r="C42" s="413"/>
      <c r="D42" s="165"/>
      <c r="E42" s="413"/>
      <c r="F42" s="413"/>
      <c r="G42" s="416"/>
      <c r="H42" s="419"/>
      <c r="I42" s="151"/>
      <c r="J42" s="154"/>
      <c r="K42" s="151" t="str">
        <f>IFERROR(CONCATENATE(INDEX('8- Políticas de Administración '!$B$16:$F$53,MATCH('5- Identificación de Riesgos'!J42,'8- Políticas de Administración '!$C$16:$C$54,0),1)," - ",L42),"")</f>
        <v/>
      </c>
      <c r="L42" s="190" t="str">
        <f>IFERROR(VLOOKUP(INDEX('8- Políticas de Administración '!$B$16:$F$63,MATCH('5- Identificación de Riesgos'!J42,'8- Políticas de Administración '!$C$16:$C$64,0),1),'8- Políticas de Administración '!$B$16:$F$64,5,FALSE),"")</f>
        <v/>
      </c>
      <c r="M42" s="413"/>
      <c r="N42" s="422"/>
      <c r="O42" s="427"/>
      <c r="P42" s="110"/>
      <c r="Q42" s="11"/>
      <c r="R42" s="11"/>
      <c r="S42" s="11"/>
      <c r="T42" s="11"/>
      <c r="U42" s="11"/>
      <c r="V42" s="11"/>
      <c r="W42" s="11"/>
      <c r="X42" s="11"/>
      <c r="Y42" s="11"/>
      <c r="Z42" s="11"/>
      <c r="AA42" s="110"/>
      <c r="AB42" s="110"/>
      <c r="AC42" s="110"/>
      <c r="AD42" s="110"/>
      <c r="AE42" s="110"/>
      <c r="AF42" s="110"/>
      <c r="AG42" s="110"/>
      <c r="AH42" s="110"/>
      <c r="AI42" s="110"/>
      <c r="AJ42" s="110"/>
      <c r="AK42" s="110"/>
      <c r="AL42" s="110"/>
      <c r="AM42" s="110"/>
      <c r="AN42" s="110"/>
      <c r="AO42" s="110"/>
      <c r="AP42" s="110"/>
      <c r="AQ42" s="110"/>
      <c r="AR42" s="110"/>
      <c r="AS42" s="110"/>
      <c r="AT42" s="110"/>
      <c r="AU42" s="110"/>
      <c r="AV42" s="110"/>
      <c r="AW42" s="110"/>
      <c r="AX42" s="110"/>
      <c r="AY42" s="110"/>
      <c r="AZ42" s="110"/>
      <c r="BA42" s="110"/>
      <c r="BB42" s="110"/>
      <c r="BC42" s="110"/>
      <c r="BD42" s="110"/>
      <c r="BE42" s="110"/>
      <c r="BF42" s="110"/>
      <c r="BG42" s="110"/>
      <c r="BH42" s="110"/>
      <c r="BI42" s="110"/>
      <c r="BJ42" s="110"/>
      <c r="BK42" s="110"/>
      <c r="BL42" s="110"/>
      <c r="BM42" s="110"/>
      <c r="BN42" s="110"/>
      <c r="BO42" s="110"/>
      <c r="BP42" s="110"/>
      <c r="BQ42" s="110"/>
      <c r="BR42" s="110"/>
      <c r="BS42" s="110"/>
      <c r="BT42" s="110"/>
      <c r="BU42" s="110"/>
      <c r="BV42" s="110"/>
      <c r="BW42" s="110"/>
      <c r="BX42" s="110"/>
      <c r="BY42" s="110"/>
      <c r="BZ42" s="110"/>
      <c r="CA42" s="110"/>
      <c r="CB42" s="110"/>
      <c r="CC42" s="110"/>
      <c r="CD42" s="110"/>
      <c r="CE42" s="110"/>
      <c r="CF42" s="110"/>
      <c r="CG42" s="110"/>
      <c r="CH42" s="110"/>
      <c r="CI42" s="110"/>
      <c r="CJ42" s="110"/>
      <c r="CK42" s="110"/>
      <c r="CL42" s="110"/>
      <c r="CM42" s="110"/>
      <c r="CN42" s="110"/>
      <c r="CO42" s="110"/>
      <c r="CP42" s="110"/>
      <c r="CQ42" s="110"/>
      <c r="CR42" s="110"/>
      <c r="CS42" s="110"/>
      <c r="CT42" s="110"/>
      <c r="CU42" s="110"/>
      <c r="CV42" s="110"/>
      <c r="CW42" s="110"/>
      <c r="CX42" s="110"/>
      <c r="CY42" s="110"/>
      <c r="CZ42" s="110"/>
      <c r="DA42" s="110"/>
      <c r="DB42" s="110"/>
      <c r="DC42" s="110"/>
      <c r="DD42" s="110"/>
      <c r="DE42" s="110"/>
      <c r="DF42" s="110"/>
      <c r="DG42" s="110"/>
      <c r="DH42" s="110"/>
      <c r="DI42" s="110"/>
      <c r="DJ42" s="110"/>
      <c r="DK42" s="110"/>
      <c r="DL42" s="110"/>
      <c r="DM42" s="110"/>
      <c r="DN42" s="110"/>
      <c r="DO42" s="110"/>
      <c r="DP42" s="110"/>
      <c r="DQ42" s="110"/>
      <c r="DR42" s="110"/>
      <c r="DS42" s="110"/>
      <c r="DT42" s="110"/>
      <c r="DU42" s="110"/>
      <c r="DV42" s="110"/>
      <c r="DW42" s="110"/>
      <c r="DX42" s="110"/>
      <c r="DY42" s="110"/>
      <c r="DZ42" s="110"/>
      <c r="EA42" s="110"/>
      <c r="EB42" s="110"/>
      <c r="EC42" s="110"/>
      <c r="ED42" s="110"/>
      <c r="EE42" s="110"/>
      <c r="EF42" s="110"/>
      <c r="EG42" s="110"/>
      <c r="EH42" s="110"/>
      <c r="EI42" s="110"/>
      <c r="EJ42" s="110"/>
      <c r="EK42" s="110"/>
      <c r="EL42" s="110"/>
      <c r="EM42" s="110"/>
      <c r="EN42" s="110"/>
      <c r="EO42" s="110"/>
      <c r="EP42" s="110"/>
      <c r="EQ42" s="110"/>
      <c r="ER42" s="110"/>
      <c r="ES42" s="110"/>
      <c r="ET42" s="110"/>
      <c r="EU42" s="110"/>
      <c r="EV42" s="110"/>
      <c r="EW42" s="110"/>
      <c r="EX42" s="110"/>
      <c r="EY42" s="110"/>
      <c r="EZ42" s="110"/>
      <c r="FA42" s="110"/>
      <c r="FB42" s="110"/>
      <c r="FC42" s="110"/>
      <c r="FD42" s="110"/>
      <c r="FE42" s="110"/>
      <c r="FF42" s="110"/>
      <c r="FG42" s="110"/>
      <c r="FH42" s="110"/>
      <c r="FI42" s="110"/>
      <c r="FJ42" s="110"/>
      <c r="FK42" s="110"/>
      <c r="FL42" s="110"/>
      <c r="FM42" s="110"/>
      <c r="FN42" s="110"/>
      <c r="FO42" s="110"/>
      <c r="FP42" s="110"/>
      <c r="FQ42" s="110"/>
      <c r="FR42" s="110"/>
      <c r="FS42" s="110"/>
      <c r="FT42" s="110"/>
      <c r="FU42" s="110"/>
      <c r="FV42" s="110"/>
      <c r="FW42" s="110"/>
      <c r="FX42" s="110"/>
      <c r="FY42" s="110"/>
      <c r="FZ42" s="110"/>
      <c r="GA42" s="110"/>
      <c r="GB42" s="110"/>
      <c r="GC42" s="110"/>
      <c r="GD42" s="110"/>
      <c r="GE42" s="110"/>
      <c r="GF42" s="110"/>
      <c r="GG42" s="110"/>
      <c r="GH42" s="110"/>
      <c r="GI42" s="110"/>
      <c r="GJ42" s="110"/>
      <c r="GK42" s="110"/>
      <c r="GL42" s="110"/>
      <c r="GM42" s="110"/>
      <c r="GN42" s="110"/>
      <c r="GO42" s="110"/>
      <c r="GP42" s="110"/>
      <c r="GQ42" s="110"/>
      <c r="GR42" s="110"/>
      <c r="GS42" s="110"/>
      <c r="GT42" s="110"/>
      <c r="GU42" s="110"/>
      <c r="GV42" s="110"/>
      <c r="GW42" s="110"/>
      <c r="GX42" s="110"/>
      <c r="GY42" s="110"/>
      <c r="GZ42" s="110"/>
      <c r="HA42" s="110"/>
      <c r="HB42" s="110"/>
      <c r="HC42" s="110"/>
      <c r="HD42" s="110"/>
      <c r="HE42" s="110"/>
      <c r="HF42" s="110"/>
      <c r="HG42" s="110"/>
      <c r="HH42" s="110"/>
      <c r="HI42" s="110"/>
      <c r="HJ42" s="110"/>
      <c r="HK42" s="110"/>
      <c r="HL42" s="110"/>
      <c r="HM42" s="110"/>
      <c r="HN42" s="110"/>
      <c r="HO42" s="110"/>
      <c r="HP42" s="110"/>
      <c r="HQ42" s="110"/>
      <c r="HR42" s="110"/>
      <c r="HS42" s="110"/>
      <c r="HT42" s="110"/>
      <c r="HU42" s="110"/>
      <c r="HV42" s="110"/>
      <c r="HW42" s="110"/>
      <c r="HX42" s="110"/>
      <c r="HY42" s="110"/>
      <c r="HZ42" s="110"/>
      <c r="IA42" s="110"/>
      <c r="IB42" s="110"/>
      <c r="IC42" s="110"/>
      <c r="ID42" s="110"/>
      <c r="IE42" s="110"/>
      <c r="IF42" s="110"/>
      <c r="IG42" s="110"/>
      <c r="IH42" s="110"/>
      <c r="II42" s="110"/>
      <c r="IJ42" s="110"/>
      <c r="IK42" s="110"/>
      <c r="IL42" s="110"/>
      <c r="IM42" s="110"/>
      <c r="IN42" s="110"/>
      <c r="IO42" s="110"/>
      <c r="IP42" s="110"/>
      <c r="IQ42" s="110"/>
      <c r="IR42" s="110"/>
      <c r="IS42" s="110"/>
      <c r="IT42" s="110"/>
      <c r="IU42" s="110"/>
      <c r="IV42" s="110"/>
      <c r="IW42" s="110"/>
      <c r="IX42" s="110"/>
      <c r="IY42" s="110"/>
      <c r="IZ42" s="110"/>
      <c r="JA42" s="110"/>
      <c r="JB42" s="110"/>
      <c r="JC42" s="110"/>
      <c r="JD42" s="110"/>
      <c r="JE42" s="110"/>
      <c r="JF42" s="110"/>
      <c r="JG42" s="110"/>
    </row>
    <row r="43" spans="1:267" s="111" customFormat="1" ht="19.5" customHeight="1">
      <c r="A43" s="431"/>
      <c r="B43" s="434"/>
      <c r="C43" s="413"/>
      <c r="D43" s="166"/>
      <c r="E43" s="413"/>
      <c r="F43" s="413"/>
      <c r="G43" s="416"/>
      <c r="H43" s="419"/>
      <c r="I43" s="151"/>
      <c r="J43" s="154"/>
      <c r="K43" s="151" t="str">
        <f>IFERROR(CONCATENATE(INDEX('8- Políticas de Administración '!$B$16:$F$53,MATCH('5- Identificación de Riesgos'!J43,'8- Políticas de Administración '!$C$16:$C$54,0),1)," - ",L43),"")</f>
        <v/>
      </c>
      <c r="L43" s="190" t="str">
        <f>IFERROR(VLOOKUP(INDEX('8- Políticas de Administración '!$B$16:$F$63,MATCH('5- Identificación de Riesgos'!J43,'8- Políticas de Administración '!$C$16:$C$64,0),1),'8- Políticas de Administración '!$B$16:$F$64,5,FALSE),"")</f>
        <v/>
      </c>
      <c r="M43" s="413"/>
      <c r="N43" s="422"/>
      <c r="O43" s="427"/>
      <c r="P43" s="110"/>
      <c r="Q43" s="11"/>
      <c r="R43" s="11"/>
      <c r="S43" s="11"/>
      <c r="T43" s="11"/>
      <c r="U43" s="11"/>
      <c r="V43" s="11"/>
      <c r="W43" s="11"/>
      <c r="X43" s="11"/>
      <c r="Y43" s="11"/>
      <c r="Z43" s="11"/>
      <c r="AA43" s="110"/>
      <c r="AB43" s="110"/>
      <c r="AC43" s="110"/>
      <c r="AD43" s="110"/>
      <c r="AE43" s="110"/>
      <c r="AF43" s="110"/>
      <c r="AG43" s="110"/>
      <c r="AH43" s="110"/>
      <c r="AI43" s="110"/>
      <c r="AJ43" s="110"/>
      <c r="AK43" s="110"/>
      <c r="AL43" s="110"/>
      <c r="AM43" s="110"/>
      <c r="AN43" s="110"/>
      <c r="AO43" s="110"/>
      <c r="AP43" s="110"/>
      <c r="AQ43" s="110"/>
      <c r="AR43" s="110"/>
      <c r="AS43" s="110"/>
      <c r="AT43" s="110"/>
      <c r="AU43" s="110"/>
      <c r="AV43" s="110"/>
      <c r="AW43" s="110"/>
      <c r="AX43" s="110"/>
      <c r="AY43" s="110"/>
      <c r="AZ43" s="110"/>
      <c r="BA43" s="110"/>
      <c r="BB43" s="110"/>
      <c r="BC43" s="110"/>
      <c r="BD43" s="110"/>
      <c r="BE43" s="110"/>
      <c r="BF43" s="110"/>
      <c r="BG43" s="110"/>
      <c r="BH43" s="110"/>
      <c r="BI43" s="110"/>
      <c r="BJ43" s="110"/>
      <c r="BK43" s="110"/>
      <c r="BL43" s="110"/>
      <c r="BM43" s="110"/>
      <c r="BN43" s="110"/>
      <c r="BO43" s="110"/>
      <c r="BP43" s="110"/>
      <c r="BQ43" s="110"/>
      <c r="BR43" s="110"/>
      <c r="BS43" s="110"/>
      <c r="BT43" s="110"/>
      <c r="BU43" s="110"/>
      <c r="BV43" s="110"/>
      <c r="BW43" s="110"/>
      <c r="BX43" s="110"/>
      <c r="BY43" s="110"/>
      <c r="BZ43" s="110"/>
      <c r="CA43" s="110"/>
      <c r="CB43" s="110"/>
      <c r="CC43" s="110"/>
      <c r="CD43" s="110"/>
      <c r="CE43" s="110"/>
      <c r="CF43" s="110"/>
      <c r="CG43" s="110"/>
      <c r="CH43" s="110"/>
      <c r="CI43" s="110"/>
      <c r="CJ43" s="110"/>
      <c r="CK43" s="110"/>
      <c r="CL43" s="110"/>
      <c r="CM43" s="110"/>
      <c r="CN43" s="110"/>
      <c r="CO43" s="110"/>
      <c r="CP43" s="110"/>
      <c r="CQ43" s="110"/>
      <c r="CR43" s="110"/>
      <c r="CS43" s="110"/>
      <c r="CT43" s="110"/>
      <c r="CU43" s="110"/>
      <c r="CV43" s="110"/>
      <c r="CW43" s="110"/>
      <c r="CX43" s="110"/>
      <c r="CY43" s="110"/>
      <c r="CZ43" s="110"/>
      <c r="DA43" s="110"/>
      <c r="DB43" s="110"/>
      <c r="DC43" s="110"/>
      <c r="DD43" s="110"/>
      <c r="DE43" s="110"/>
      <c r="DF43" s="110"/>
      <c r="DG43" s="110"/>
      <c r="DH43" s="110"/>
      <c r="DI43" s="110"/>
      <c r="DJ43" s="110"/>
      <c r="DK43" s="110"/>
      <c r="DL43" s="110"/>
      <c r="DM43" s="110"/>
      <c r="DN43" s="110"/>
      <c r="DO43" s="110"/>
      <c r="DP43" s="110"/>
      <c r="DQ43" s="110"/>
      <c r="DR43" s="110"/>
      <c r="DS43" s="110"/>
      <c r="DT43" s="110"/>
      <c r="DU43" s="110"/>
      <c r="DV43" s="110"/>
      <c r="DW43" s="110"/>
      <c r="DX43" s="110"/>
      <c r="DY43" s="110"/>
      <c r="DZ43" s="110"/>
      <c r="EA43" s="110"/>
      <c r="EB43" s="110"/>
      <c r="EC43" s="110"/>
      <c r="ED43" s="110"/>
      <c r="EE43" s="110"/>
      <c r="EF43" s="110"/>
      <c r="EG43" s="110"/>
      <c r="EH43" s="110"/>
      <c r="EI43" s="110"/>
      <c r="EJ43" s="110"/>
      <c r="EK43" s="110"/>
      <c r="EL43" s="110"/>
      <c r="EM43" s="110"/>
      <c r="EN43" s="110"/>
      <c r="EO43" s="110"/>
      <c r="EP43" s="110"/>
      <c r="EQ43" s="110"/>
      <c r="ER43" s="110"/>
      <c r="ES43" s="110"/>
      <c r="ET43" s="110"/>
      <c r="EU43" s="110"/>
      <c r="EV43" s="110"/>
      <c r="EW43" s="110"/>
      <c r="EX43" s="110"/>
      <c r="EY43" s="110"/>
      <c r="EZ43" s="110"/>
      <c r="FA43" s="110"/>
      <c r="FB43" s="110"/>
      <c r="FC43" s="110"/>
      <c r="FD43" s="110"/>
      <c r="FE43" s="110"/>
      <c r="FF43" s="110"/>
      <c r="FG43" s="110"/>
      <c r="FH43" s="110"/>
      <c r="FI43" s="110"/>
      <c r="FJ43" s="110"/>
      <c r="FK43" s="110"/>
      <c r="FL43" s="110"/>
      <c r="FM43" s="110"/>
      <c r="FN43" s="110"/>
      <c r="FO43" s="110"/>
      <c r="FP43" s="110"/>
      <c r="FQ43" s="110"/>
      <c r="FR43" s="110"/>
      <c r="FS43" s="110"/>
      <c r="FT43" s="110"/>
      <c r="FU43" s="110"/>
      <c r="FV43" s="110"/>
      <c r="FW43" s="110"/>
      <c r="FX43" s="110"/>
      <c r="FY43" s="110"/>
      <c r="FZ43" s="110"/>
      <c r="GA43" s="110"/>
      <c r="GB43" s="110"/>
      <c r="GC43" s="110"/>
      <c r="GD43" s="110"/>
      <c r="GE43" s="110"/>
      <c r="GF43" s="110"/>
      <c r="GG43" s="110"/>
      <c r="GH43" s="110"/>
      <c r="GI43" s="110"/>
      <c r="GJ43" s="110"/>
      <c r="GK43" s="110"/>
      <c r="GL43" s="110"/>
      <c r="GM43" s="110"/>
      <c r="GN43" s="110"/>
      <c r="GO43" s="110"/>
      <c r="GP43" s="110"/>
      <c r="GQ43" s="110"/>
      <c r="GR43" s="110"/>
      <c r="GS43" s="110"/>
      <c r="GT43" s="110"/>
      <c r="GU43" s="110"/>
      <c r="GV43" s="110"/>
      <c r="GW43" s="110"/>
      <c r="GX43" s="110"/>
      <c r="GY43" s="110"/>
      <c r="GZ43" s="110"/>
      <c r="HA43" s="110"/>
      <c r="HB43" s="110"/>
      <c r="HC43" s="110"/>
      <c r="HD43" s="110"/>
      <c r="HE43" s="110"/>
      <c r="HF43" s="110"/>
      <c r="HG43" s="110"/>
      <c r="HH43" s="110"/>
      <c r="HI43" s="110"/>
      <c r="HJ43" s="110"/>
      <c r="HK43" s="110"/>
      <c r="HL43" s="110"/>
      <c r="HM43" s="110"/>
      <c r="HN43" s="110"/>
      <c r="HO43" s="110"/>
      <c r="HP43" s="110"/>
      <c r="HQ43" s="110"/>
      <c r="HR43" s="110"/>
      <c r="HS43" s="110"/>
      <c r="HT43" s="110"/>
      <c r="HU43" s="110"/>
      <c r="HV43" s="110"/>
      <c r="HW43" s="110"/>
      <c r="HX43" s="110"/>
      <c r="HY43" s="110"/>
      <c r="HZ43" s="110"/>
      <c r="IA43" s="110"/>
      <c r="IB43" s="110"/>
      <c r="IC43" s="110"/>
      <c r="ID43" s="110"/>
      <c r="IE43" s="110"/>
      <c r="IF43" s="110"/>
      <c r="IG43" s="110"/>
      <c r="IH43" s="110"/>
      <c r="II43" s="110"/>
      <c r="IJ43" s="110"/>
      <c r="IK43" s="110"/>
      <c r="IL43" s="110"/>
      <c r="IM43" s="110"/>
      <c r="IN43" s="110"/>
      <c r="IO43" s="110"/>
      <c r="IP43" s="110"/>
      <c r="IQ43" s="110"/>
      <c r="IR43" s="110"/>
      <c r="IS43" s="110"/>
      <c r="IT43" s="110"/>
      <c r="IU43" s="110"/>
      <c r="IV43" s="110"/>
      <c r="IW43" s="110"/>
      <c r="IX43" s="110"/>
      <c r="IY43" s="110"/>
      <c r="IZ43" s="110"/>
      <c r="JA43" s="110"/>
      <c r="JB43" s="110"/>
      <c r="JC43" s="110"/>
      <c r="JD43" s="110"/>
      <c r="JE43" s="110"/>
      <c r="JF43" s="110"/>
      <c r="JG43" s="110"/>
    </row>
    <row r="44" spans="1:267" s="111" customFormat="1" ht="14.25" customHeight="1">
      <c r="A44" s="431"/>
      <c r="B44" s="434"/>
      <c r="C44" s="413"/>
      <c r="D44" s="166"/>
      <c r="E44" s="413"/>
      <c r="F44" s="413"/>
      <c r="G44" s="416"/>
      <c r="H44" s="419"/>
      <c r="I44" s="151"/>
      <c r="J44" s="154"/>
      <c r="K44" s="151" t="str">
        <f>IFERROR(CONCATENATE(INDEX('8- Políticas de Administración '!$B$16:$F$53,MATCH('5- Identificación de Riesgos'!J44,'8- Políticas de Administración '!$C$16:$C$54,0),1)," - ",L44),"")</f>
        <v/>
      </c>
      <c r="L44" s="190" t="str">
        <f>IFERROR(VLOOKUP(INDEX('8- Políticas de Administración '!$B$16:$F$63,MATCH('5- Identificación de Riesgos'!J44,'8- Políticas de Administración '!$C$16:$C$64,0),1),'8- Políticas de Administración '!$B$16:$F$64,5,FALSE),"")</f>
        <v/>
      </c>
      <c r="M44" s="413"/>
      <c r="N44" s="422"/>
      <c r="O44" s="427"/>
      <c r="P44" s="110"/>
      <c r="Q44" s="11"/>
      <c r="R44" s="11"/>
      <c r="S44" s="11"/>
      <c r="T44" s="11"/>
      <c r="U44" s="11"/>
      <c r="V44" s="11"/>
      <c r="W44" s="11"/>
      <c r="X44" s="11"/>
      <c r="Y44" s="11"/>
      <c r="Z44" s="11"/>
      <c r="AA44" s="110"/>
      <c r="AB44" s="110"/>
      <c r="AC44" s="110"/>
      <c r="AD44" s="110"/>
      <c r="AE44" s="110"/>
      <c r="AF44" s="110"/>
      <c r="AG44" s="110"/>
      <c r="AH44" s="110"/>
      <c r="AI44" s="110"/>
      <c r="AJ44" s="110"/>
      <c r="AK44" s="110"/>
      <c r="AL44" s="110"/>
      <c r="AM44" s="110"/>
      <c r="AN44" s="110"/>
      <c r="AO44" s="110"/>
      <c r="AP44" s="110"/>
      <c r="AQ44" s="110"/>
      <c r="AR44" s="110"/>
      <c r="AS44" s="110"/>
      <c r="AT44" s="110"/>
      <c r="AU44" s="110"/>
      <c r="AV44" s="110"/>
      <c r="AW44" s="110"/>
      <c r="AX44" s="110"/>
      <c r="AY44" s="110"/>
      <c r="AZ44" s="110"/>
      <c r="BA44" s="110"/>
      <c r="BB44" s="110"/>
      <c r="BC44" s="110"/>
      <c r="BD44" s="110"/>
      <c r="BE44" s="110"/>
      <c r="BF44" s="110"/>
      <c r="BG44" s="110"/>
      <c r="BH44" s="110"/>
      <c r="BI44" s="110"/>
      <c r="BJ44" s="110"/>
      <c r="BK44" s="110"/>
      <c r="BL44" s="110"/>
      <c r="BM44" s="110"/>
      <c r="BN44" s="110"/>
      <c r="BO44" s="110"/>
      <c r="BP44" s="110"/>
      <c r="BQ44" s="110"/>
      <c r="BR44" s="110"/>
      <c r="BS44" s="110"/>
      <c r="BT44" s="110"/>
      <c r="BU44" s="110"/>
      <c r="BV44" s="110"/>
      <c r="BW44" s="110"/>
      <c r="BX44" s="110"/>
      <c r="BY44" s="110"/>
      <c r="BZ44" s="110"/>
      <c r="CA44" s="110"/>
      <c r="CB44" s="110"/>
      <c r="CC44" s="110"/>
      <c r="CD44" s="110"/>
      <c r="CE44" s="110"/>
      <c r="CF44" s="110"/>
      <c r="CG44" s="110"/>
      <c r="CH44" s="110"/>
      <c r="CI44" s="110"/>
      <c r="CJ44" s="110"/>
      <c r="CK44" s="110"/>
      <c r="CL44" s="110"/>
      <c r="CM44" s="110"/>
      <c r="CN44" s="110"/>
      <c r="CO44" s="110"/>
      <c r="CP44" s="110"/>
      <c r="CQ44" s="110"/>
      <c r="CR44" s="110"/>
      <c r="CS44" s="110"/>
      <c r="CT44" s="110"/>
      <c r="CU44" s="110"/>
      <c r="CV44" s="110"/>
      <c r="CW44" s="110"/>
      <c r="CX44" s="110"/>
      <c r="CY44" s="110"/>
      <c r="CZ44" s="110"/>
      <c r="DA44" s="110"/>
      <c r="DB44" s="110"/>
      <c r="DC44" s="110"/>
      <c r="DD44" s="110"/>
      <c r="DE44" s="110"/>
      <c r="DF44" s="110"/>
      <c r="DG44" s="110"/>
      <c r="DH44" s="110"/>
      <c r="DI44" s="110"/>
      <c r="DJ44" s="110"/>
      <c r="DK44" s="110"/>
      <c r="DL44" s="110"/>
      <c r="DM44" s="110"/>
      <c r="DN44" s="110"/>
      <c r="DO44" s="110"/>
      <c r="DP44" s="110"/>
      <c r="DQ44" s="110"/>
      <c r="DR44" s="110"/>
      <c r="DS44" s="110"/>
      <c r="DT44" s="110"/>
      <c r="DU44" s="110"/>
      <c r="DV44" s="110"/>
      <c r="DW44" s="110"/>
      <c r="DX44" s="110"/>
      <c r="DY44" s="110"/>
      <c r="DZ44" s="110"/>
      <c r="EA44" s="110"/>
      <c r="EB44" s="110"/>
      <c r="EC44" s="110"/>
      <c r="ED44" s="110"/>
      <c r="EE44" s="110"/>
      <c r="EF44" s="110"/>
      <c r="EG44" s="110"/>
      <c r="EH44" s="110"/>
      <c r="EI44" s="110"/>
      <c r="EJ44" s="110"/>
      <c r="EK44" s="110"/>
      <c r="EL44" s="110"/>
      <c r="EM44" s="110"/>
      <c r="EN44" s="110"/>
      <c r="EO44" s="110"/>
      <c r="EP44" s="110"/>
      <c r="EQ44" s="110"/>
      <c r="ER44" s="110"/>
      <c r="ES44" s="110"/>
      <c r="ET44" s="110"/>
      <c r="EU44" s="110"/>
      <c r="EV44" s="110"/>
      <c r="EW44" s="110"/>
      <c r="EX44" s="110"/>
      <c r="EY44" s="110"/>
      <c r="EZ44" s="110"/>
      <c r="FA44" s="110"/>
      <c r="FB44" s="110"/>
      <c r="FC44" s="110"/>
      <c r="FD44" s="110"/>
      <c r="FE44" s="110"/>
      <c r="FF44" s="110"/>
      <c r="FG44" s="110"/>
      <c r="FH44" s="110"/>
      <c r="FI44" s="110"/>
      <c r="FJ44" s="110"/>
      <c r="FK44" s="110"/>
      <c r="FL44" s="110"/>
      <c r="FM44" s="110"/>
      <c r="FN44" s="110"/>
      <c r="FO44" s="110"/>
      <c r="FP44" s="110"/>
      <c r="FQ44" s="110"/>
      <c r="FR44" s="110"/>
      <c r="FS44" s="110"/>
      <c r="FT44" s="110"/>
      <c r="FU44" s="110"/>
      <c r="FV44" s="110"/>
      <c r="FW44" s="110"/>
      <c r="FX44" s="110"/>
      <c r="FY44" s="110"/>
      <c r="FZ44" s="110"/>
      <c r="GA44" s="110"/>
      <c r="GB44" s="110"/>
      <c r="GC44" s="110"/>
      <c r="GD44" s="110"/>
      <c r="GE44" s="110"/>
      <c r="GF44" s="110"/>
      <c r="GG44" s="110"/>
      <c r="GH44" s="110"/>
      <c r="GI44" s="110"/>
      <c r="GJ44" s="110"/>
      <c r="GK44" s="110"/>
      <c r="GL44" s="110"/>
      <c r="GM44" s="110"/>
      <c r="GN44" s="110"/>
      <c r="GO44" s="110"/>
      <c r="GP44" s="110"/>
      <c r="GQ44" s="110"/>
      <c r="GR44" s="110"/>
      <c r="GS44" s="110"/>
      <c r="GT44" s="110"/>
      <c r="GU44" s="110"/>
      <c r="GV44" s="110"/>
      <c r="GW44" s="110"/>
      <c r="GX44" s="110"/>
      <c r="GY44" s="110"/>
      <c r="GZ44" s="110"/>
      <c r="HA44" s="110"/>
      <c r="HB44" s="110"/>
      <c r="HC44" s="110"/>
      <c r="HD44" s="110"/>
      <c r="HE44" s="110"/>
      <c r="HF44" s="110"/>
      <c r="HG44" s="110"/>
      <c r="HH44" s="110"/>
      <c r="HI44" s="110"/>
      <c r="HJ44" s="110"/>
      <c r="HK44" s="110"/>
      <c r="HL44" s="110"/>
      <c r="HM44" s="110"/>
      <c r="HN44" s="110"/>
      <c r="HO44" s="110"/>
      <c r="HP44" s="110"/>
      <c r="HQ44" s="110"/>
      <c r="HR44" s="110"/>
      <c r="HS44" s="110"/>
      <c r="HT44" s="110"/>
      <c r="HU44" s="110"/>
      <c r="HV44" s="110"/>
      <c r="HW44" s="110"/>
      <c r="HX44" s="110"/>
      <c r="HY44" s="110"/>
      <c r="HZ44" s="110"/>
      <c r="IA44" s="110"/>
      <c r="IB44" s="110"/>
      <c r="IC44" s="110"/>
      <c r="ID44" s="110"/>
      <c r="IE44" s="110"/>
      <c r="IF44" s="110"/>
      <c r="IG44" s="110"/>
      <c r="IH44" s="110"/>
      <c r="II44" s="110"/>
      <c r="IJ44" s="110"/>
      <c r="IK44" s="110"/>
      <c r="IL44" s="110"/>
      <c r="IM44" s="110"/>
      <c r="IN44" s="110"/>
      <c r="IO44" s="110"/>
      <c r="IP44" s="110"/>
      <c r="IQ44" s="110"/>
      <c r="IR44" s="110"/>
      <c r="IS44" s="110"/>
      <c r="IT44" s="110"/>
      <c r="IU44" s="110"/>
      <c r="IV44" s="110"/>
      <c r="IW44" s="110"/>
      <c r="IX44" s="110"/>
      <c r="IY44" s="110"/>
      <c r="IZ44" s="110"/>
      <c r="JA44" s="110"/>
      <c r="JB44" s="110"/>
      <c r="JC44" s="110"/>
      <c r="JD44" s="110"/>
      <c r="JE44" s="110"/>
      <c r="JF44" s="110"/>
      <c r="JG44" s="110"/>
    </row>
    <row r="45" spans="1:267" s="111" customFormat="1" ht="12.75" customHeight="1">
      <c r="A45" s="431"/>
      <c r="B45" s="434"/>
      <c r="C45" s="413"/>
      <c r="D45" s="166"/>
      <c r="E45" s="413"/>
      <c r="F45" s="413"/>
      <c r="G45" s="416"/>
      <c r="H45" s="419"/>
      <c r="I45" s="151"/>
      <c r="J45" s="154"/>
      <c r="K45" s="151" t="str">
        <f>IFERROR(CONCATENATE(INDEX('8- Políticas de Administración '!$B$16:$F$53,MATCH('5- Identificación de Riesgos'!J45,'8- Políticas de Administración '!$C$16:$C$54,0),1)," - ",L45),"")</f>
        <v/>
      </c>
      <c r="L45" s="190" t="str">
        <f>IFERROR(VLOOKUP(INDEX('8- Políticas de Administración '!$B$16:$F$63,MATCH('5- Identificación de Riesgos'!J45,'8- Políticas de Administración '!$C$16:$C$64,0),1),'8- Políticas de Administración '!$B$16:$F$64,5,FALSE),"")</f>
        <v/>
      </c>
      <c r="M45" s="413"/>
      <c r="N45" s="422"/>
      <c r="O45" s="427"/>
      <c r="P45" s="110"/>
      <c r="Q45" s="11"/>
      <c r="R45" s="11"/>
      <c r="S45" s="11"/>
      <c r="T45" s="11"/>
      <c r="U45" s="11"/>
      <c r="V45" s="11"/>
      <c r="W45" s="11"/>
      <c r="X45" s="11"/>
      <c r="Y45" s="11"/>
      <c r="Z45" s="11"/>
      <c r="AA45" s="110"/>
      <c r="AB45" s="110"/>
      <c r="AC45" s="110"/>
      <c r="AD45" s="110"/>
      <c r="AE45" s="110"/>
      <c r="AF45" s="110"/>
      <c r="AG45" s="110"/>
      <c r="AH45" s="110"/>
      <c r="AI45" s="110"/>
      <c r="AJ45" s="110"/>
      <c r="AK45" s="110"/>
      <c r="AL45" s="110"/>
      <c r="AM45" s="110"/>
      <c r="AN45" s="110"/>
      <c r="AO45" s="110"/>
      <c r="AP45" s="110"/>
      <c r="AQ45" s="110"/>
      <c r="AR45" s="110"/>
      <c r="AS45" s="110"/>
      <c r="AT45" s="110"/>
      <c r="AU45" s="110"/>
      <c r="AV45" s="110"/>
      <c r="AW45" s="110"/>
      <c r="AX45" s="110"/>
      <c r="AY45" s="110"/>
      <c r="AZ45" s="110"/>
      <c r="BA45" s="110"/>
      <c r="BB45" s="110"/>
      <c r="BC45" s="110"/>
      <c r="BD45" s="110"/>
      <c r="BE45" s="110"/>
      <c r="BF45" s="110"/>
      <c r="BG45" s="110"/>
      <c r="BH45" s="110"/>
      <c r="BI45" s="110"/>
      <c r="BJ45" s="110"/>
      <c r="BK45" s="110"/>
      <c r="BL45" s="110"/>
      <c r="BM45" s="110"/>
      <c r="BN45" s="110"/>
      <c r="BO45" s="110"/>
      <c r="BP45" s="110"/>
      <c r="BQ45" s="110"/>
      <c r="BR45" s="110"/>
      <c r="BS45" s="110"/>
      <c r="BT45" s="110"/>
      <c r="BU45" s="110"/>
      <c r="BV45" s="110"/>
      <c r="BW45" s="110"/>
      <c r="BX45" s="110"/>
      <c r="BY45" s="110"/>
      <c r="BZ45" s="110"/>
      <c r="CA45" s="110"/>
      <c r="CB45" s="110"/>
      <c r="CC45" s="110"/>
      <c r="CD45" s="110"/>
      <c r="CE45" s="110"/>
      <c r="CF45" s="110"/>
      <c r="CG45" s="110"/>
      <c r="CH45" s="110"/>
      <c r="CI45" s="110"/>
      <c r="CJ45" s="110"/>
      <c r="CK45" s="110"/>
      <c r="CL45" s="110"/>
      <c r="CM45" s="110"/>
      <c r="CN45" s="110"/>
      <c r="CO45" s="110"/>
      <c r="CP45" s="110"/>
      <c r="CQ45" s="110"/>
      <c r="CR45" s="110"/>
      <c r="CS45" s="110"/>
      <c r="CT45" s="110"/>
      <c r="CU45" s="110"/>
      <c r="CV45" s="110"/>
      <c r="CW45" s="110"/>
      <c r="CX45" s="110"/>
      <c r="CY45" s="110"/>
      <c r="CZ45" s="110"/>
      <c r="DA45" s="110"/>
      <c r="DB45" s="110"/>
      <c r="DC45" s="110"/>
      <c r="DD45" s="110"/>
      <c r="DE45" s="110"/>
      <c r="DF45" s="110"/>
      <c r="DG45" s="110"/>
      <c r="DH45" s="110"/>
      <c r="DI45" s="110"/>
      <c r="DJ45" s="110"/>
      <c r="DK45" s="110"/>
      <c r="DL45" s="110"/>
      <c r="DM45" s="110"/>
      <c r="DN45" s="110"/>
      <c r="DO45" s="110"/>
      <c r="DP45" s="110"/>
      <c r="DQ45" s="110"/>
      <c r="DR45" s="110"/>
      <c r="DS45" s="110"/>
      <c r="DT45" s="110"/>
      <c r="DU45" s="110"/>
      <c r="DV45" s="110"/>
      <c r="DW45" s="110"/>
      <c r="DX45" s="110"/>
      <c r="DY45" s="110"/>
      <c r="DZ45" s="110"/>
      <c r="EA45" s="110"/>
      <c r="EB45" s="110"/>
      <c r="EC45" s="110"/>
      <c r="ED45" s="110"/>
      <c r="EE45" s="110"/>
      <c r="EF45" s="110"/>
      <c r="EG45" s="110"/>
      <c r="EH45" s="110"/>
      <c r="EI45" s="110"/>
      <c r="EJ45" s="110"/>
      <c r="EK45" s="110"/>
      <c r="EL45" s="110"/>
      <c r="EM45" s="110"/>
      <c r="EN45" s="110"/>
      <c r="EO45" s="110"/>
      <c r="EP45" s="110"/>
      <c r="EQ45" s="110"/>
      <c r="ER45" s="110"/>
      <c r="ES45" s="110"/>
      <c r="ET45" s="110"/>
      <c r="EU45" s="110"/>
      <c r="EV45" s="110"/>
      <c r="EW45" s="110"/>
      <c r="EX45" s="110"/>
      <c r="EY45" s="110"/>
      <c r="EZ45" s="110"/>
      <c r="FA45" s="110"/>
      <c r="FB45" s="110"/>
      <c r="FC45" s="110"/>
      <c r="FD45" s="110"/>
      <c r="FE45" s="110"/>
      <c r="FF45" s="110"/>
      <c r="FG45" s="110"/>
      <c r="FH45" s="110"/>
      <c r="FI45" s="110"/>
      <c r="FJ45" s="110"/>
      <c r="FK45" s="110"/>
      <c r="FL45" s="110"/>
      <c r="FM45" s="110"/>
      <c r="FN45" s="110"/>
      <c r="FO45" s="110"/>
      <c r="FP45" s="110"/>
      <c r="FQ45" s="110"/>
      <c r="FR45" s="110"/>
      <c r="FS45" s="110"/>
      <c r="FT45" s="110"/>
      <c r="FU45" s="110"/>
      <c r="FV45" s="110"/>
      <c r="FW45" s="110"/>
      <c r="FX45" s="110"/>
      <c r="FY45" s="110"/>
      <c r="FZ45" s="110"/>
      <c r="GA45" s="110"/>
      <c r="GB45" s="110"/>
      <c r="GC45" s="110"/>
      <c r="GD45" s="110"/>
      <c r="GE45" s="110"/>
      <c r="GF45" s="110"/>
      <c r="GG45" s="110"/>
      <c r="GH45" s="110"/>
      <c r="GI45" s="110"/>
      <c r="GJ45" s="110"/>
      <c r="GK45" s="110"/>
      <c r="GL45" s="110"/>
      <c r="GM45" s="110"/>
      <c r="GN45" s="110"/>
      <c r="GO45" s="110"/>
      <c r="GP45" s="110"/>
      <c r="GQ45" s="110"/>
      <c r="GR45" s="110"/>
      <c r="GS45" s="110"/>
      <c r="GT45" s="110"/>
      <c r="GU45" s="110"/>
      <c r="GV45" s="110"/>
      <c r="GW45" s="110"/>
      <c r="GX45" s="110"/>
      <c r="GY45" s="110"/>
      <c r="GZ45" s="110"/>
      <c r="HA45" s="110"/>
      <c r="HB45" s="110"/>
      <c r="HC45" s="110"/>
      <c r="HD45" s="110"/>
      <c r="HE45" s="110"/>
      <c r="HF45" s="110"/>
      <c r="HG45" s="110"/>
      <c r="HH45" s="110"/>
      <c r="HI45" s="110"/>
      <c r="HJ45" s="110"/>
      <c r="HK45" s="110"/>
      <c r="HL45" s="110"/>
      <c r="HM45" s="110"/>
      <c r="HN45" s="110"/>
      <c r="HO45" s="110"/>
      <c r="HP45" s="110"/>
      <c r="HQ45" s="110"/>
      <c r="HR45" s="110"/>
      <c r="HS45" s="110"/>
      <c r="HT45" s="110"/>
      <c r="HU45" s="110"/>
      <c r="HV45" s="110"/>
      <c r="HW45" s="110"/>
      <c r="HX45" s="110"/>
      <c r="HY45" s="110"/>
      <c r="HZ45" s="110"/>
      <c r="IA45" s="110"/>
      <c r="IB45" s="110"/>
      <c r="IC45" s="110"/>
      <c r="ID45" s="110"/>
      <c r="IE45" s="110"/>
      <c r="IF45" s="110"/>
      <c r="IG45" s="110"/>
      <c r="IH45" s="110"/>
      <c r="II45" s="110"/>
      <c r="IJ45" s="110"/>
      <c r="IK45" s="110"/>
      <c r="IL45" s="110"/>
      <c r="IM45" s="110"/>
      <c r="IN45" s="110"/>
      <c r="IO45" s="110"/>
      <c r="IP45" s="110"/>
      <c r="IQ45" s="110"/>
      <c r="IR45" s="110"/>
      <c r="IS45" s="110"/>
      <c r="IT45" s="110"/>
      <c r="IU45" s="110"/>
      <c r="IV45" s="110"/>
      <c r="IW45" s="110"/>
      <c r="IX45" s="110"/>
      <c r="IY45" s="110"/>
      <c r="IZ45" s="110"/>
      <c r="JA45" s="110"/>
      <c r="JB45" s="110"/>
      <c r="JC45" s="110"/>
      <c r="JD45" s="110"/>
      <c r="JE45" s="110"/>
      <c r="JF45" s="110"/>
      <c r="JG45" s="110"/>
    </row>
    <row r="46" spans="1:267" s="111" customFormat="1">
      <c r="A46" s="431"/>
      <c r="B46" s="434"/>
      <c r="C46" s="413"/>
      <c r="D46" s="161"/>
      <c r="E46" s="413"/>
      <c r="F46" s="413"/>
      <c r="G46" s="416"/>
      <c r="H46" s="419"/>
      <c r="I46" s="151"/>
      <c r="J46" s="154"/>
      <c r="K46" s="151" t="str">
        <f>IFERROR(CONCATENATE(INDEX('8- Políticas de Administración '!$B$16:$F$53,MATCH('5- Identificación de Riesgos'!J46,'8- Políticas de Administración '!$C$16:$C$54,0),1)," - ",L46),"")</f>
        <v/>
      </c>
      <c r="L46" s="190" t="str">
        <f>IFERROR(VLOOKUP(INDEX('8- Políticas de Administración '!$B$16:$F$63,MATCH('5- Identificación de Riesgos'!J46,'8- Políticas de Administración '!$C$16:$C$64,0),1),'8- Políticas de Administración '!$B$16:$F$64,5,FALSE),"")</f>
        <v/>
      </c>
      <c r="M46" s="413"/>
      <c r="N46" s="422"/>
      <c r="O46" s="427"/>
      <c r="P46" s="110"/>
      <c r="Q46" s="11"/>
      <c r="R46" s="11"/>
      <c r="S46" s="11"/>
      <c r="T46" s="11"/>
      <c r="U46" s="11"/>
      <c r="V46" s="11"/>
      <c r="W46" s="11"/>
      <c r="X46" s="11"/>
      <c r="Y46" s="11"/>
      <c r="Z46" s="11"/>
      <c r="AA46" s="110"/>
      <c r="AB46" s="110"/>
      <c r="AC46" s="110"/>
      <c r="AD46" s="110"/>
      <c r="AE46" s="110"/>
      <c r="AF46" s="110"/>
      <c r="AG46" s="110"/>
      <c r="AH46" s="110"/>
      <c r="AI46" s="110"/>
      <c r="AJ46" s="110"/>
      <c r="AK46" s="110"/>
      <c r="AL46" s="110"/>
      <c r="AM46" s="110"/>
      <c r="AN46" s="110"/>
      <c r="AO46" s="110"/>
      <c r="AP46" s="110"/>
      <c r="AQ46" s="110"/>
      <c r="AR46" s="110"/>
      <c r="AS46" s="110"/>
      <c r="AT46" s="110"/>
      <c r="AU46" s="110"/>
      <c r="AV46" s="110"/>
      <c r="AW46" s="110"/>
      <c r="AX46" s="110"/>
      <c r="AY46" s="110"/>
      <c r="AZ46" s="110"/>
      <c r="BA46" s="110"/>
      <c r="BB46" s="110"/>
      <c r="BC46" s="110"/>
      <c r="BD46" s="110"/>
      <c r="BE46" s="110"/>
      <c r="BF46" s="110"/>
      <c r="BG46" s="110"/>
      <c r="BH46" s="110"/>
      <c r="BI46" s="110"/>
      <c r="BJ46" s="110"/>
      <c r="BK46" s="110"/>
      <c r="BL46" s="110"/>
      <c r="BM46" s="110"/>
      <c r="BN46" s="110"/>
      <c r="BO46" s="110"/>
      <c r="BP46" s="110"/>
      <c r="BQ46" s="110"/>
      <c r="BR46" s="110"/>
      <c r="BS46" s="110"/>
      <c r="BT46" s="110"/>
      <c r="BU46" s="110"/>
      <c r="BV46" s="110"/>
      <c r="BW46" s="110"/>
      <c r="BX46" s="110"/>
      <c r="BY46" s="110"/>
      <c r="BZ46" s="110"/>
      <c r="CA46" s="110"/>
      <c r="CB46" s="110"/>
      <c r="CC46" s="110"/>
      <c r="CD46" s="110"/>
      <c r="CE46" s="110"/>
      <c r="CF46" s="110"/>
      <c r="CG46" s="110"/>
      <c r="CH46" s="110"/>
      <c r="CI46" s="110"/>
      <c r="CJ46" s="110"/>
      <c r="CK46" s="110"/>
      <c r="CL46" s="110"/>
      <c r="CM46" s="110"/>
      <c r="CN46" s="110"/>
      <c r="CO46" s="110"/>
      <c r="CP46" s="110"/>
      <c r="CQ46" s="110"/>
      <c r="CR46" s="110"/>
      <c r="CS46" s="110"/>
      <c r="CT46" s="110"/>
      <c r="CU46" s="110"/>
      <c r="CV46" s="110"/>
      <c r="CW46" s="110"/>
      <c r="CX46" s="110"/>
      <c r="CY46" s="110"/>
      <c r="CZ46" s="110"/>
      <c r="DA46" s="110"/>
      <c r="DB46" s="110"/>
      <c r="DC46" s="110"/>
      <c r="DD46" s="110"/>
      <c r="DE46" s="110"/>
      <c r="DF46" s="110"/>
      <c r="DG46" s="110"/>
      <c r="DH46" s="110"/>
      <c r="DI46" s="110"/>
      <c r="DJ46" s="110"/>
      <c r="DK46" s="110"/>
      <c r="DL46" s="110"/>
      <c r="DM46" s="110"/>
      <c r="DN46" s="110"/>
      <c r="DO46" s="110"/>
      <c r="DP46" s="110"/>
      <c r="DQ46" s="110"/>
      <c r="DR46" s="110"/>
      <c r="DS46" s="110"/>
      <c r="DT46" s="110"/>
      <c r="DU46" s="110"/>
      <c r="DV46" s="110"/>
      <c r="DW46" s="110"/>
      <c r="DX46" s="110"/>
      <c r="DY46" s="110"/>
      <c r="DZ46" s="110"/>
      <c r="EA46" s="110"/>
      <c r="EB46" s="110"/>
      <c r="EC46" s="110"/>
      <c r="ED46" s="110"/>
      <c r="EE46" s="110"/>
      <c r="EF46" s="110"/>
      <c r="EG46" s="110"/>
      <c r="EH46" s="110"/>
      <c r="EI46" s="110"/>
      <c r="EJ46" s="110"/>
      <c r="EK46" s="110"/>
      <c r="EL46" s="110"/>
      <c r="EM46" s="110"/>
      <c r="EN46" s="110"/>
      <c r="EO46" s="110"/>
      <c r="EP46" s="110"/>
      <c r="EQ46" s="110"/>
      <c r="ER46" s="110"/>
      <c r="ES46" s="110"/>
      <c r="ET46" s="110"/>
      <c r="EU46" s="110"/>
      <c r="EV46" s="110"/>
      <c r="EW46" s="110"/>
      <c r="EX46" s="110"/>
      <c r="EY46" s="110"/>
      <c r="EZ46" s="110"/>
      <c r="FA46" s="110"/>
      <c r="FB46" s="110"/>
      <c r="FC46" s="110"/>
      <c r="FD46" s="110"/>
      <c r="FE46" s="110"/>
      <c r="FF46" s="110"/>
      <c r="FG46" s="110"/>
      <c r="FH46" s="110"/>
      <c r="FI46" s="110"/>
      <c r="FJ46" s="110"/>
      <c r="FK46" s="110"/>
      <c r="FL46" s="110"/>
      <c r="FM46" s="110"/>
      <c r="FN46" s="110"/>
      <c r="FO46" s="110"/>
      <c r="FP46" s="110"/>
      <c r="FQ46" s="110"/>
      <c r="FR46" s="110"/>
      <c r="FS46" s="110"/>
      <c r="FT46" s="110"/>
      <c r="FU46" s="110"/>
      <c r="FV46" s="110"/>
      <c r="FW46" s="110"/>
      <c r="FX46" s="110"/>
      <c r="FY46" s="110"/>
      <c r="FZ46" s="110"/>
      <c r="GA46" s="110"/>
      <c r="GB46" s="110"/>
      <c r="GC46" s="110"/>
      <c r="GD46" s="110"/>
      <c r="GE46" s="110"/>
      <c r="GF46" s="110"/>
      <c r="GG46" s="110"/>
      <c r="GH46" s="110"/>
      <c r="GI46" s="110"/>
      <c r="GJ46" s="110"/>
      <c r="GK46" s="110"/>
      <c r="GL46" s="110"/>
      <c r="GM46" s="110"/>
      <c r="GN46" s="110"/>
      <c r="GO46" s="110"/>
      <c r="GP46" s="110"/>
      <c r="GQ46" s="110"/>
      <c r="GR46" s="110"/>
      <c r="GS46" s="110"/>
      <c r="GT46" s="110"/>
      <c r="GU46" s="110"/>
      <c r="GV46" s="110"/>
      <c r="GW46" s="110"/>
      <c r="GX46" s="110"/>
      <c r="GY46" s="110"/>
      <c r="GZ46" s="110"/>
      <c r="HA46" s="110"/>
      <c r="HB46" s="110"/>
      <c r="HC46" s="110"/>
      <c r="HD46" s="110"/>
      <c r="HE46" s="110"/>
      <c r="HF46" s="110"/>
      <c r="HG46" s="110"/>
      <c r="HH46" s="110"/>
      <c r="HI46" s="110"/>
      <c r="HJ46" s="110"/>
      <c r="HK46" s="110"/>
      <c r="HL46" s="110"/>
      <c r="HM46" s="110"/>
      <c r="HN46" s="110"/>
      <c r="HO46" s="110"/>
      <c r="HP46" s="110"/>
      <c r="HQ46" s="110"/>
      <c r="HR46" s="110"/>
      <c r="HS46" s="110"/>
      <c r="HT46" s="110"/>
      <c r="HU46" s="110"/>
      <c r="HV46" s="110"/>
      <c r="HW46" s="110"/>
      <c r="HX46" s="110"/>
      <c r="HY46" s="110"/>
      <c r="HZ46" s="110"/>
      <c r="IA46" s="110"/>
      <c r="IB46" s="110"/>
      <c r="IC46" s="110"/>
      <c r="ID46" s="110"/>
      <c r="IE46" s="110"/>
      <c r="IF46" s="110"/>
      <c r="IG46" s="110"/>
      <c r="IH46" s="110"/>
      <c r="II46" s="110"/>
      <c r="IJ46" s="110"/>
      <c r="IK46" s="110"/>
      <c r="IL46" s="110"/>
      <c r="IM46" s="110"/>
      <c r="IN46" s="110"/>
      <c r="IO46" s="110"/>
      <c r="IP46" s="110"/>
      <c r="IQ46" s="110"/>
      <c r="IR46" s="110"/>
      <c r="IS46" s="110"/>
      <c r="IT46" s="110"/>
      <c r="IU46" s="110"/>
      <c r="IV46" s="110"/>
      <c r="IW46" s="110"/>
      <c r="IX46" s="110"/>
      <c r="IY46" s="110"/>
      <c r="IZ46" s="110"/>
      <c r="JA46" s="110"/>
      <c r="JB46" s="110"/>
      <c r="JC46" s="110"/>
      <c r="JD46" s="110"/>
      <c r="JE46" s="110"/>
      <c r="JF46" s="110"/>
      <c r="JG46" s="110"/>
    </row>
    <row r="47" spans="1:267" s="111" customFormat="1">
      <c r="A47" s="431"/>
      <c r="B47" s="434"/>
      <c r="C47" s="413"/>
      <c r="D47" s="161"/>
      <c r="E47" s="413"/>
      <c r="F47" s="413"/>
      <c r="G47" s="416"/>
      <c r="H47" s="419"/>
      <c r="I47" s="151"/>
      <c r="J47" s="154"/>
      <c r="K47" s="151" t="str">
        <f>IFERROR(CONCATENATE(INDEX('8- Políticas de Administración '!$B$16:$F$53,MATCH('5- Identificación de Riesgos'!J47,'8- Políticas de Administración '!$C$16:$C$54,0),1)," - ",L47),"")</f>
        <v/>
      </c>
      <c r="L47" s="190" t="str">
        <f>IFERROR(VLOOKUP(INDEX('8- Políticas de Administración '!$B$16:$F$63,MATCH('5- Identificación de Riesgos'!J47,'8- Políticas de Administración '!$C$16:$C$64,0),1),'8- Políticas de Administración '!$B$16:$F$64,5,FALSE),"")</f>
        <v/>
      </c>
      <c r="M47" s="413"/>
      <c r="N47" s="422"/>
      <c r="O47" s="427"/>
      <c r="P47" s="110"/>
      <c r="Q47" s="11"/>
      <c r="R47" s="11"/>
      <c r="S47" s="11"/>
      <c r="T47" s="11"/>
      <c r="U47" s="11"/>
      <c r="V47" s="11"/>
      <c r="W47" s="11"/>
      <c r="X47" s="11"/>
      <c r="Y47" s="11"/>
      <c r="Z47" s="11"/>
      <c r="AA47" s="110"/>
      <c r="AB47" s="110"/>
      <c r="AC47" s="110"/>
      <c r="AD47" s="110"/>
      <c r="AE47" s="110"/>
      <c r="AF47" s="110"/>
      <c r="AG47" s="110"/>
      <c r="AH47" s="110"/>
      <c r="AI47" s="110"/>
      <c r="AJ47" s="110"/>
      <c r="AK47" s="110"/>
      <c r="AL47" s="110"/>
      <c r="AM47" s="110"/>
      <c r="AN47" s="110"/>
      <c r="AO47" s="110"/>
      <c r="AP47" s="110"/>
      <c r="AQ47" s="110"/>
      <c r="AR47" s="110"/>
      <c r="AS47" s="110"/>
      <c r="AT47" s="110"/>
      <c r="AU47" s="110"/>
      <c r="AV47" s="110"/>
      <c r="AW47" s="110"/>
      <c r="AX47" s="110"/>
      <c r="AY47" s="110"/>
      <c r="AZ47" s="110"/>
      <c r="BA47" s="110"/>
      <c r="BB47" s="110"/>
      <c r="BC47" s="110"/>
      <c r="BD47" s="110"/>
      <c r="BE47" s="110"/>
      <c r="BF47" s="110"/>
      <c r="BG47" s="110"/>
      <c r="BH47" s="110"/>
      <c r="BI47" s="110"/>
      <c r="BJ47" s="110"/>
      <c r="BK47" s="110"/>
      <c r="BL47" s="110"/>
      <c r="BM47" s="110"/>
      <c r="BN47" s="110"/>
      <c r="BO47" s="110"/>
      <c r="BP47" s="110"/>
      <c r="BQ47" s="110"/>
      <c r="BR47" s="110"/>
      <c r="BS47" s="110"/>
      <c r="BT47" s="110"/>
      <c r="BU47" s="110"/>
      <c r="BV47" s="110"/>
      <c r="BW47" s="110"/>
      <c r="BX47" s="110"/>
      <c r="BY47" s="110"/>
      <c r="BZ47" s="110"/>
      <c r="CA47" s="110"/>
      <c r="CB47" s="110"/>
      <c r="CC47" s="110"/>
      <c r="CD47" s="110"/>
      <c r="CE47" s="110"/>
      <c r="CF47" s="110"/>
      <c r="CG47" s="110"/>
      <c r="CH47" s="110"/>
      <c r="CI47" s="110"/>
      <c r="CJ47" s="110"/>
      <c r="CK47" s="110"/>
      <c r="CL47" s="110"/>
      <c r="CM47" s="110"/>
      <c r="CN47" s="110"/>
      <c r="CO47" s="110"/>
      <c r="CP47" s="110"/>
      <c r="CQ47" s="110"/>
      <c r="CR47" s="110"/>
      <c r="CS47" s="110"/>
      <c r="CT47" s="110"/>
      <c r="CU47" s="110"/>
      <c r="CV47" s="110"/>
      <c r="CW47" s="110"/>
      <c r="CX47" s="110"/>
      <c r="CY47" s="110"/>
      <c r="CZ47" s="110"/>
      <c r="DA47" s="110"/>
      <c r="DB47" s="110"/>
      <c r="DC47" s="110"/>
      <c r="DD47" s="110"/>
      <c r="DE47" s="110"/>
      <c r="DF47" s="110"/>
      <c r="DG47" s="110"/>
      <c r="DH47" s="110"/>
      <c r="DI47" s="110"/>
      <c r="DJ47" s="110"/>
      <c r="DK47" s="110"/>
      <c r="DL47" s="110"/>
      <c r="DM47" s="110"/>
      <c r="DN47" s="110"/>
      <c r="DO47" s="110"/>
      <c r="DP47" s="110"/>
      <c r="DQ47" s="110"/>
      <c r="DR47" s="110"/>
      <c r="DS47" s="110"/>
      <c r="DT47" s="110"/>
      <c r="DU47" s="110"/>
      <c r="DV47" s="110"/>
      <c r="DW47" s="110"/>
      <c r="DX47" s="110"/>
      <c r="DY47" s="110"/>
      <c r="DZ47" s="110"/>
      <c r="EA47" s="110"/>
      <c r="EB47" s="110"/>
      <c r="EC47" s="110"/>
      <c r="ED47" s="110"/>
      <c r="EE47" s="110"/>
      <c r="EF47" s="110"/>
      <c r="EG47" s="110"/>
      <c r="EH47" s="110"/>
      <c r="EI47" s="110"/>
      <c r="EJ47" s="110"/>
      <c r="EK47" s="110"/>
      <c r="EL47" s="110"/>
      <c r="EM47" s="110"/>
      <c r="EN47" s="110"/>
      <c r="EO47" s="110"/>
      <c r="EP47" s="110"/>
      <c r="EQ47" s="110"/>
      <c r="ER47" s="110"/>
      <c r="ES47" s="110"/>
      <c r="ET47" s="110"/>
      <c r="EU47" s="110"/>
      <c r="EV47" s="110"/>
      <c r="EW47" s="110"/>
      <c r="EX47" s="110"/>
      <c r="EY47" s="110"/>
      <c r="EZ47" s="110"/>
      <c r="FA47" s="110"/>
      <c r="FB47" s="110"/>
      <c r="FC47" s="110"/>
      <c r="FD47" s="110"/>
      <c r="FE47" s="110"/>
      <c r="FF47" s="110"/>
      <c r="FG47" s="110"/>
      <c r="FH47" s="110"/>
      <c r="FI47" s="110"/>
      <c r="FJ47" s="110"/>
      <c r="FK47" s="110"/>
      <c r="FL47" s="110"/>
      <c r="FM47" s="110"/>
      <c r="FN47" s="110"/>
      <c r="FO47" s="110"/>
      <c r="FP47" s="110"/>
      <c r="FQ47" s="110"/>
      <c r="FR47" s="110"/>
      <c r="FS47" s="110"/>
      <c r="FT47" s="110"/>
      <c r="FU47" s="110"/>
      <c r="FV47" s="110"/>
      <c r="FW47" s="110"/>
      <c r="FX47" s="110"/>
      <c r="FY47" s="110"/>
      <c r="FZ47" s="110"/>
      <c r="GA47" s="110"/>
      <c r="GB47" s="110"/>
      <c r="GC47" s="110"/>
      <c r="GD47" s="110"/>
      <c r="GE47" s="110"/>
      <c r="GF47" s="110"/>
      <c r="GG47" s="110"/>
      <c r="GH47" s="110"/>
      <c r="GI47" s="110"/>
      <c r="GJ47" s="110"/>
      <c r="GK47" s="110"/>
      <c r="GL47" s="110"/>
      <c r="GM47" s="110"/>
      <c r="GN47" s="110"/>
      <c r="GO47" s="110"/>
      <c r="GP47" s="110"/>
      <c r="GQ47" s="110"/>
      <c r="GR47" s="110"/>
      <c r="GS47" s="110"/>
      <c r="GT47" s="110"/>
      <c r="GU47" s="110"/>
      <c r="GV47" s="110"/>
      <c r="GW47" s="110"/>
      <c r="GX47" s="110"/>
      <c r="GY47" s="110"/>
      <c r="GZ47" s="110"/>
      <c r="HA47" s="110"/>
      <c r="HB47" s="110"/>
      <c r="HC47" s="110"/>
      <c r="HD47" s="110"/>
      <c r="HE47" s="110"/>
      <c r="HF47" s="110"/>
      <c r="HG47" s="110"/>
      <c r="HH47" s="110"/>
      <c r="HI47" s="110"/>
      <c r="HJ47" s="110"/>
      <c r="HK47" s="110"/>
      <c r="HL47" s="110"/>
      <c r="HM47" s="110"/>
      <c r="HN47" s="110"/>
      <c r="HO47" s="110"/>
      <c r="HP47" s="110"/>
      <c r="HQ47" s="110"/>
      <c r="HR47" s="110"/>
      <c r="HS47" s="110"/>
      <c r="HT47" s="110"/>
      <c r="HU47" s="110"/>
      <c r="HV47" s="110"/>
      <c r="HW47" s="110"/>
      <c r="HX47" s="110"/>
      <c r="HY47" s="110"/>
      <c r="HZ47" s="110"/>
      <c r="IA47" s="110"/>
      <c r="IB47" s="110"/>
      <c r="IC47" s="110"/>
      <c r="ID47" s="110"/>
      <c r="IE47" s="110"/>
      <c r="IF47" s="110"/>
      <c r="IG47" s="110"/>
      <c r="IH47" s="110"/>
      <c r="II47" s="110"/>
      <c r="IJ47" s="110"/>
      <c r="IK47" s="110"/>
      <c r="IL47" s="110"/>
      <c r="IM47" s="110"/>
      <c r="IN47" s="110"/>
      <c r="IO47" s="110"/>
      <c r="IP47" s="110"/>
      <c r="IQ47" s="110"/>
      <c r="IR47" s="110"/>
      <c r="IS47" s="110"/>
      <c r="IT47" s="110"/>
      <c r="IU47" s="110"/>
      <c r="IV47" s="110"/>
      <c r="IW47" s="110"/>
      <c r="IX47" s="110"/>
      <c r="IY47" s="110"/>
      <c r="IZ47" s="110"/>
      <c r="JA47" s="110"/>
      <c r="JB47" s="110"/>
      <c r="JC47" s="110"/>
      <c r="JD47" s="110"/>
      <c r="JE47" s="110"/>
      <c r="JF47" s="110"/>
      <c r="JG47" s="110"/>
    </row>
    <row r="48" spans="1:267" s="111" customFormat="1">
      <c r="A48" s="431"/>
      <c r="B48" s="434"/>
      <c r="C48" s="413"/>
      <c r="D48" s="161"/>
      <c r="E48" s="413"/>
      <c r="F48" s="413"/>
      <c r="G48" s="416"/>
      <c r="H48" s="419"/>
      <c r="I48" s="151"/>
      <c r="J48" s="154"/>
      <c r="K48" s="151" t="str">
        <f>IFERROR(CONCATENATE(INDEX('8- Políticas de Administración '!$B$16:$F$53,MATCH('5- Identificación de Riesgos'!J48,'8- Políticas de Administración '!$C$16:$C$54,0),1)," - ",L48),"")</f>
        <v/>
      </c>
      <c r="L48" s="190" t="str">
        <f>IFERROR(VLOOKUP(INDEX('8- Políticas de Administración '!$B$16:$F$63,MATCH('5- Identificación de Riesgos'!J48,'8- Políticas de Administración '!$C$16:$C$64,0),1),'8- Políticas de Administración '!$B$16:$F$64,5,FALSE),"")</f>
        <v/>
      </c>
      <c r="M48" s="413"/>
      <c r="N48" s="422"/>
      <c r="O48" s="427"/>
      <c r="P48" s="110"/>
      <c r="Q48" s="11"/>
      <c r="R48" s="11"/>
      <c r="S48" s="11"/>
      <c r="T48" s="11"/>
      <c r="U48" s="11"/>
      <c r="V48" s="11"/>
      <c r="W48" s="11"/>
      <c r="X48" s="11"/>
      <c r="Y48" s="11"/>
      <c r="Z48" s="11"/>
      <c r="AA48" s="110"/>
      <c r="AB48" s="110"/>
      <c r="AC48" s="110"/>
      <c r="AD48" s="110"/>
      <c r="AE48" s="110"/>
      <c r="AF48" s="110"/>
      <c r="AG48" s="110"/>
      <c r="AH48" s="110"/>
      <c r="AI48" s="110"/>
      <c r="AJ48" s="110"/>
      <c r="AK48" s="110"/>
      <c r="AL48" s="110"/>
      <c r="AM48" s="110"/>
      <c r="AN48" s="110"/>
      <c r="AO48" s="110"/>
      <c r="AP48" s="110"/>
      <c r="AQ48" s="110"/>
      <c r="AR48" s="110"/>
      <c r="AS48" s="110"/>
      <c r="AT48" s="110"/>
      <c r="AU48" s="110"/>
      <c r="AV48" s="110"/>
      <c r="AW48" s="110"/>
      <c r="AX48" s="110"/>
      <c r="AY48" s="110"/>
      <c r="AZ48" s="110"/>
      <c r="BA48" s="110"/>
      <c r="BB48" s="110"/>
      <c r="BC48" s="110"/>
      <c r="BD48" s="110"/>
      <c r="BE48" s="110"/>
      <c r="BF48" s="110"/>
      <c r="BG48" s="110"/>
      <c r="BH48" s="110"/>
      <c r="BI48" s="110"/>
      <c r="BJ48" s="110"/>
      <c r="BK48" s="110"/>
      <c r="BL48" s="110"/>
      <c r="BM48" s="110"/>
      <c r="BN48" s="110"/>
      <c r="BO48" s="110"/>
      <c r="BP48" s="110"/>
      <c r="BQ48" s="110"/>
      <c r="BR48" s="110"/>
      <c r="BS48" s="110"/>
      <c r="BT48" s="110"/>
      <c r="BU48" s="110"/>
      <c r="BV48" s="110"/>
      <c r="BW48" s="110"/>
      <c r="BX48" s="110"/>
      <c r="BY48" s="110"/>
      <c r="BZ48" s="110"/>
      <c r="CA48" s="110"/>
      <c r="CB48" s="110"/>
      <c r="CC48" s="110"/>
      <c r="CD48" s="110"/>
      <c r="CE48" s="110"/>
      <c r="CF48" s="110"/>
      <c r="CG48" s="110"/>
      <c r="CH48" s="110"/>
      <c r="CI48" s="110"/>
      <c r="CJ48" s="110"/>
      <c r="CK48" s="110"/>
      <c r="CL48" s="110"/>
      <c r="CM48" s="110"/>
      <c r="CN48" s="110"/>
      <c r="CO48" s="110"/>
      <c r="CP48" s="110"/>
      <c r="CQ48" s="110"/>
      <c r="CR48" s="110"/>
      <c r="CS48" s="110"/>
      <c r="CT48" s="110"/>
      <c r="CU48" s="110"/>
      <c r="CV48" s="110"/>
      <c r="CW48" s="110"/>
      <c r="CX48" s="110"/>
      <c r="CY48" s="110"/>
      <c r="CZ48" s="110"/>
      <c r="DA48" s="110"/>
      <c r="DB48" s="110"/>
      <c r="DC48" s="110"/>
      <c r="DD48" s="110"/>
      <c r="DE48" s="110"/>
      <c r="DF48" s="110"/>
      <c r="DG48" s="110"/>
      <c r="DH48" s="110"/>
      <c r="DI48" s="110"/>
      <c r="DJ48" s="110"/>
      <c r="DK48" s="110"/>
      <c r="DL48" s="110"/>
      <c r="DM48" s="110"/>
      <c r="DN48" s="110"/>
      <c r="DO48" s="110"/>
      <c r="DP48" s="110"/>
      <c r="DQ48" s="110"/>
      <c r="DR48" s="110"/>
      <c r="DS48" s="110"/>
      <c r="DT48" s="110"/>
      <c r="DU48" s="110"/>
      <c r="DV48" s="110"/>
      <c r="DW48" s="110"/>
      <c r="DX48" s="110"/>
      <c r="DY48" s="110"/>
      <c r="DZ48" s="110"/>
      <c r="EA48" s="110"/>
      <c r="EB48" s="110"/>
      <c r="EC48" s="110"/>
      <c r="ED48" s="110"/>
      <c r="EE48" s="110"/>
      <c r="EF48" s="110"/>
      <c r="EG48" s="110"/>
      <c r="EH48" s="110"/>
      <c r="EI48" s="110"/>
      <c r="EJ48" s="110"/>
      <c r="EK48" s="110"/>
      <c r="EL48" s="110"/>
      <c r="EM48" s="110"/>
      <c r="EN48" s="110"/>
      <c r="EO48" s="110"/>
      <c r="EP48" s="110"/>
      <c r="EQ48" s="110"/>
      <c r="ER48" s="110"/>
      <c r="ES48" s="110"/>
      <c r="ET48" s="110"/>
      <c r="EU48" s="110"/>
      <c r="EV48" s="110"/>
      <c r="EW48" s="110"/>
      <c r="EX48" s="110"/>
      <c r="EY48" s="110"/>
      <c r="EZ48" s="110"/>
      <c r="FA48" s="110"/>
      <c r="FB48" s="110"/>
      <c r="FC48" s="110"/>
      <c r="FD48" s="110"/>
      <c r="FE48" s="110"/>
      <c r="FF48" s="110"/>
      <c r="FG48" s="110"/>
      <c r="FH48" s="110"/>
      <c r="FI48" s="110"/>
      <c r="FJ48" s="110"/>
      <c r="FK48" s="110"/>
      <c r="FL48" s="110"/>
      <c r="FM48" s="110"/>
      <c r="FN48" s="110"/>
      <c r="FO48" s="110"/>
      <c r="FP48" s="110"/>
      <c r="FQ48" s="110"/>
      <c r="FR48" s="110"/>
      <c r="FS48" s="110"/>
      <c r="FT48" s="110"/>
      <c r="FU48" s="110"/>
      <c r="FV48" s="110"/>
      <c r="FW48" s="110"/>
      <c r="FX48" s="110"/>
      <c r="FY48" s="110"/>
      <c r="FZ48" s="110"/>
      <c r="GA48" s="110"/>
      <c r="GB48" s="110"/>
      <c r="GC48" s="110"/>
      <c r="GD48" s="110"/>
      <c r="GE48" s="110"/>
      <c r="GF48" s="110"/>
      <c r="GG48" s="110"/>
      <c r="GH48" s="110"/>
      <c r="GI48" s="110"/>
      <c r="GJ48" s="110"/>
      <c r="GK48" s="110"/>
      <c r="GL48" s="110"/>
      <c r="GM48" s="110"/>
      <c r="GN48" s="110"/>
      <c r="GO48" s="110"/>
      <c r="GP48" s="110"/>
      <c r="GQ48" s="110"/>
      <c r="GR48" s="110"/>
      <c r="GS48" s="110"/>
      <c r="GT48" s="110"/>
      <c r="GU48" s="110"/>
      <c r="GV48" s="110"/>
      <c r="GW48" s="110"/>
      <c r="GX48" s="110"/>
      <c r="GY48" s="110"/>
      <c r="GZ48" s="110"/>
      <c r="HA48" s="110"/>
      <c r="HB48" s="110"/>
      <c r="HC48" s="110"/>
      <c r="HD48" s="110"/>
      <c r="HE48" s="110"/>
      <c r="HF48" s="110"/>
      <c r="HG48" s="110"/>
      <c r="HH48" s="110"/>
      <c r="HI48" s="110"/>
      <c r="HJ48" s="110"/>
      <c r="HK48" s="110"/>
      <c r="HL48" s="110"/>
      <c r="HM48" s="110"/>
      <c r="HN48" s="110"/>
      <c r="HO48" s="110"/>
      <c r="HP48" s="110"/>
      <c r="HQ48" s="110"/>
      <c r="HR48" s="110"/>
      <c r="HS48" s="110"/>
      <c r="HT48" s="110"/>
      <c r="HU48" s="110"/>
      <c r="HV48" s="110"/>
      <c r="HW48" s="110"/>
      <c r="HX48" s="110"/>
      <c r="HY48" s="110"/>
      <c r="HZ48" s="110"/>
      <c r="IA48" s="110"/>
      <c r="IB48" s="110"/>
      <c r="IC48" s="110"/>
      <c r="ID48" s="110"/>
      <c r="IE48" s="110"/>
      <c r="IF48" s="110"/>
      <c r="IG48" s="110"/>
      <c r="IH48" s="110"/>
      <c r="II48" s="110"/>
      <c r="IJ48" s="110"/>
      <c r="IK48" s="110"/>
      <c r="IL48" s="110"/>
      <c r="IM48" s="110"/>
      <c r="IN48" s="110"/>
      <c r="IO48" s="110"/>
      <c r="IP48" s="110"/>
      <c r="IQ48" s="110"/>
      <c r="IR48" s="110"/>
      <c r="IS48" s="110"/>
      <c r="IT48" s="110"/>
      <c r="IU48" s="110"/>
      <c r="IV48" s="110"/>
      <c r="IW48" s="110"/>
      <c r="IX48" s="110"/>
      <c r="IY48" s="110"/>
      <c r="IZ48" s="110"/>
      <c r="JA48" s="110"/>
      <c r="JB48" s="110"/>
      <c r="JC48" s="110"/>
      <c r="JD48" s="110"/>
      <c r="JE48" s="110"/>
      <c r="JF48" s="110"/>
      <c r="JG48" s="110"/>
    </row>
    <row r="49" spans="1:267" s="111" customFormat="1" ht="15.75" thickBot="1">
      <c r="A49" s="432"/>
      <c r="B49" s="435"/>
      <c r="C49" s="414"/>
      <c r="D49" s="163"/>
      <c r="E49" s="414"/>
      <c r="F49" s="414"/>
      <c r="G49" s="429"/>
      <c r="H49" s="420"/>
      <c r="I49" s="152"/>
      <c r="J49" s="155"/>
      <c r="K49" s="152" t="str">
        <f>IFERROR(CONCATENATE(INDEX('8- Políticas de Administración '!$B$16:$F$53,MATCH('5- Identificación de Riesgos'!J49,'8- Políticas de Administración '!$C$16:$C$54,0),1)," - ",L49),"")</f>
        <v/>
      </c>
      <c r="L49" s="191" t="str">
        <f>IFERROR(VLOOKUP(INDEX('8- Políticas de Administración '!$B$16:$F$63,MATCH('5- Identificación de Riesgos'!J49,'8- Políticas de Administración '!$C$16:$C$64,0),1),'8- Políticas de Administración '!$B$16:$F$64,5,FALSE),"")</f>
        <v/>
      </c>
      <c r="M49" s="414"/>
      <c r="N49" s="423"/>
      <c r="O49" s="427"/>
      <c r="P49" s="110"/>
      <c r="Q49" s="11"/>
      <c r="R49" s="11"/>
      <c r="S49" s="11"/>
      <c r="T49" s="11"/>
      <c r="U49" s="11"/>
      <c r="V49" s="11"/>
      <c r="W49" s="11"/>
      <c r="X49" s="11"/>
      <c r="Y49" s="11"/>
      <c r="Z49" s="11"/>
      <c r="AA49" s="110"/>
      <c r="AB49" s="110"/>
      <c r="AC49" s="110"/>
      <c r="AD49" s="110"/>
      <c r="AE49" s="110"/>
      <c r="AF49" s="110"/>
      <c r="AG49" s="110"/>
      <c r="AH49" s="110"/>
      <c r="AI49" s="110"/>
      <c r="AJ49" s="110"/>
      <c r="AK49" s="110"/>
      <c r="AL49" s="110"/>
      <c r="AM49" s="110"/>
      <c r="AN49" s="110"/>
      <c r="AO49" s="110"/>
      <c r="AP49" s="110"/>
      <c r="AQ49" s="110"/>
      <c r="AR49" s="110"/>
      <c r="AS49" s="110"/>
      <c r="AT49" s="110"/>
      <c r="AU49" s="110"/>
      <c r="AV49" s="110"/>
      <c r="AW49" s="110"/>
      <c r="AX49" s="110"/>
      <c r="AY49" s="110"/>
      <c r="AZ49" s="110"/>
      <c r="BA49" s="110"/>
      <c r="BB49" s="110"/>
      <c r="BC49" s="110"/>
      <c r="BD49" s="110"/>
      <c r="BE49" s="110"/>
      <c r="BF49" s="110"/>
      <c r="BG49" s="110"/>
      <c r="BH49" s="110"/>
      <c r="BI49" s="110"/>
      <c r="BJ49" s="110"/>
      <c r="BK49" s="110"/>
      <c r="BL49" s="110"/>
      <c r="BM49" s="110"/>
      <c r="BN49" s="110"/>
      <c r="BO49" s="110"/>
      <c r="BP49" s="110"/>
      <c r="BQ49" s="110"/>
      <c r="BR49" s="110"/>
      <c r="BS49" s="110"/>
      <c r="BT49" s="110"/>
      <c r="BU49" s="110"/>
      <c r="BV49" s="110"/>
      <c r="BW49" s="110"/>
      <c r="BX49" s="110"/>
      <c r="BY49" s="110"/>
      <c r="BZ49" s="110"/>
      <c r="CA49" s="110"/>
      <c r="CB49" s="110"/>
      <c r="CC49" s="110"/>
      <c r="CD49" s="110"/>
      <c r="CE49" s="110"/>
      <c r="CF49" s="110"/>
      <c r="CG49" s="110"/>
      <c r="CH49" s="110"/>
      <c r="CI49" s="110"/>
      <c r="CJ49" s="110"/>
      <c r="CK49" s="110"/>
      <c r="CL49" s="110"/>
      <c r="CM49" s="110"/>
      <c r="CN49" s="110"/>
      <c r="CO49" s="110"/>
      <c r="CP49" s="110"/>
      <c r="CQ49" s="110"/>
      <c r="CR49" s="110"/>
      <c r="CS49" s="110"/>
      <c r="CT49" s="110"/>
      <c r="CU49" s="110"/>
      <c r="CV49" s="110"/>
      <c r="CW49" s="110"/>
      <c r="CX49" s="110"/>
      <c r="CY49" s="110"/>
      <c r="CZ49" s="110"/>
      <c r="DA49" s="110"/>
      <c r="DB49" s="110"/>
      <c r="DC49" s="110"/>
      <c r="DD49" s="110"/>
      <c r="DE49" s="110"/>
      <c r="DF49" s="110"/>
      <c r="DG49" s="110"/>
      <c r="DH49" s="110"/>
      <c r="DI49" s="110"/>
      <c r="DJ49" s="110"/>
      <c r="DK49" s="110"/>
      <c r="DL49" s="110"/>
      <c r="DM49" s="110"/>
      <c r="DN49" s="110"/>
      <c r="DO49" s="110"/>
      <c r="DP49" s="110"/>
      <c r="DQ49" s="110"/>
      <c r="DR49" s="110"/>
      <c r="DS49" s="110"/>
      <c r="DT49" s="110"/>
      <c r="DU49" s="110"/>
      <c r="DV49" s="110"/>
      <c r="DW49" s="110"/>
      <c r="DX49" s="110"/>
      <c r="DY49" s="110"/>
      <c r="DZ49" s="110"/>
      <c r="EA49" s="110"/>
      <c r="EB49" s="110"/>
      <c r="EC49" s="110"/>
      <c r="ED49" s="110"/>
      <c r="EE49" s="110"/>
      <c r="EF49" s="110"/>
      <c r="EG49" s="110"/>
      <c r="EH49" s="110"/>
      <c r="EI49" s="110"/>
      <c r="EJ49" s="110"/>
      <c r="EK49" s="110"/>
      <c r="EL49" s="110"/>
      <c r="EM49" s="110"/>
      <c r="EN49" s="110"/>
      <c r="EO49" s="110"/>
      <c r="EP49" s="110"/>
      <c r="EQ49" s="110"/>
      <c r="ER49" s="110"/>
      <c r="ES49" s="110"/>
      <c r="ET49" s="110"/>
      <c r="EU49" s="110"/>
      <c r="EV49" s="110"/>
      <c r="EW49" s="110"/>
      <c r="EX49" s="110"/>
      <c r="EY49" s="110"/>
      <c r="EZ49" s="110"/>
      <c r="FA49" s="110"/>
      <c r="FB49" s="110"/>
      <c r="FC49" s="110"/>
      <c r="FD49" s="110"/>
      <c r="FE49" s="110"/>
      <c r="FF49" s="110"/>
      <c r="FG49" s="110"/>
      <c r="FH49" s="110"/>
      <c r="FI49" s="110"/>
      <c r="FJ49" s="110"/>
      <c r="FK49" s="110"/>
      <c r="FL49" s="110"/>
      <c r="FM49" s="110"/>
      <c r="FN49" s="110"/>
      <c r="FO49" s="110"/>
      <c r="FP49" s="110"/>
      <c r="FQ49" s="110"/>
      <c r="FR49" s="110"/>
      <c r="FS49" s="110"/>
      <c r="FT49" s="110"/>
      <c r="FU49" s="110"/>
      <c r="FV49" s="110"/>
      <c r="FW49" s="110"/>
      <c r="FX49" s="110"/>
      <c r="FY49" s="110"/>
      <c r="FZ49" s="110"/>
      <c r="GA49" s="110"/>
      <c r="GB49" s="110"/>
      <c r="GC49" s="110"/>
      <c r="GD49" s="110"/>
      <c r="GE49" s="110"/>
      <c r="GF49" s="110"/>
      <c r="GG49" s="110"/>
      <c r="GH49" s="110"/>
      <c r="GI49" s="110"/>
      <c r="GJ49" s="110"/>
      <c r="GK49" s="110"/>
      <c r="GL49" s="110"/>
      <c r="GM49" s="110"/>
      <c r="GN49" s="110"/>
      <c r="GO49" s="110"/>
      <c r="GP49" s="110"/>
      <c r="GQ49" s="110"/>
      <c r="GR49" s="110"/>
      <c r="GS49" s="110"/>
      <c r="GT49" s="110"/>
      <c r="GU49" s="110"/>
      <c r="GV49" s="110"/>
      <c r="GW49" s="110"/>
      <c r="GX49" s="110"/>
      <c r="GY49" s="110"/>
      <c r="GZ49" s="110"/>
      <c r="HA49" s="110"/>
      <c r="HB49" s="110"/>
      <c r="HC49" s="110"/>
      <c r="HD49" s="110"/>
      <c r="HE49" s="110"/>
      <c r="HF49" s="110"/>
      <c r="HG49" s="110"/>
      <c r="HH49" s="110"/>
      <c r="HI49" s="110"/>
      <c r="HJ49" s="110"/>
      <c r="HK49" s="110"/>
      <c r="HL49" s="110"/>
      <c r="HM49" s="110"/>
      <c r="HN49" s="110"/>
      <c r="HO49" s="110"/>
      <c r="HP49" s="110"/>
      <c r="HQ49" s="110"/>
      <c r="HR49" s="110"/>
      <c r="HS49" s="110"/>
      <c r="HT49" s="110"/>
      <c r="HU49" s="110"/>
      <c r="HV49" s="110"/>
      <c r="HW49" s="110"/>
      <c r="HX49" s="110"/>
      <c r="HY49" s="110"/>
      <c r="HZ49" s="110"/>
      <c r="IA49" s="110"/>
      <c r="IB49" s="110"/>
      <c r="IC49" s="110"/>
      <c r="ID49" s="110"/>
      <c r="IE49" s="110"/>
      <c r="IF49" s="110"/>
      <c r="IG49" s="110"/>
      <c r="IH49" s="110"/>
      <c r="II49" s="110"/>
      <c r="IJ49" s="110"/>
      <c r="IK49" s="110"/>
      <c r="IL49" s="110"/>
      <c r="IM49" s="110"/>
      <c r="IN49" s="110"/>
      <c r="IO49" s="110"/>
      <c r="IP49" s="110"/>
      <c r="IQ49" s="110"/>
      <c r="IR49" s="110"/>
      <c r="IS49" s="110"/>
      <c r="IT49" s="110"/>
      <c r="IU49" s="110"/>
      <c r="IV49" s="110"/>
      <c r="IW49" s="110"/>
      <c r="IX49" s="110"/>
      <c r="IY49" s="110"/>
      <c r="IZ49" s="110"/>
      <c r="JA49" s="110"/>
      <c r="JB49" s="110"/>
      <c r="JC49" s="110"/>
      <c r="JD49" s="110"/>
      <c r="JE49" s="110"/>
      <c r="JF49" s="110"/>
      <c r="JG49" s="110"/>
    </row>
    <row r="50" spans="1:267" ht="44.25" customHeight="1">
      <c r="A50" s="406">
        <v>5</v>
      </c>
      <c r="B50" s="412" t="s">
        <v>327</v>
      </c>
      <c r="C50" s="412" t="s">
        <v>328</v>
      </c>
      <c r="D50" s="149" t="s">
        <v>329</v>
      </c>
      <c r="E50" s="412">
        <v>365</v>
      </c>
      <c r="F50" s="412">
        <v>0</v>
      </c>
      <c r="G50" s="415">
        <f t="shared" ref="G50" si="3">F50/E50</f>
        <v>0</v>
      </c>
      <c r="H50" s="418" t="str">
        <f>CONCATENATE(IF(G50&lt;='8-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 - ",VLOOKUP(IF(G50&lt;='8- Políticas de Administración '!$D$6,'8- Políticas de Administración '!$B$6,IF(G50&lt;='8- Políticas de Administración '!$D$7,'8- Políticas de Administración '!$B$7,IF(G50&lt;='8- Políticas de Administración '!$D$8,'8- Políticas de Administración '!$B$8,IF(G50&lt;='8- Políticas de Administración '!$D$9,'8- Políticas de Administración '!$B$9,IF(G50&lt;='8- Políticas de Administración '!$D$10,'8- Políticas de Administración '!$B$10,"Probabilidad no valida"))))),'8- Políticas de Administración '!$B$6:$F$10,5,FALSE))</f>
        <v>Muy Baja - 1</v>
      </c>
      <c r="I50" s="153" t="s">
        <v>290</v>
      </c>
      <c r="J50" s="169" t="s">
        <v>291</v>
      </c>
      <c r="K50" s="150" t="str">
        <f>IFERROR(CONCATENATE(INDEX('8- Políticas de Administración '!$B$16:$F$53,MATCH('5- Identificación de Riesgos'!J50,'8- Políticas de Administración '!$C$16:$C$54,0),1)," - ",L50),"")</f>
        <v>Catastrófico - 5</v>
      </c>
      <c r="L50" s="192">
        <f>IFERROR(VLOOKUP(INDEX('8- Políticas de Administración '!$B$16:$F$63,MATCH('5- Identificación de Riesgos'!J50,'8- Políticas de Administración '!$C$16:$C$64,0),1),'8- Políticas de Administración '!$B$16:$F$64,5,FALSE),"")</f>
        <v>5</v>
      </c>
      <c r="M50" s="412" t="str">
        <f>IFERROR(CONCATENATE(INDEX('8- Políticas de Administración '!$B$16:$F$53,MATCH(ROUND(AVERAGE(L50:L59),0),'8- Políticas de Administración '!$F$16:$F$53,0),1)," - ",ROUND(AVERAGE(L50:L59),0)),"")</f>
        <v>Catastrófico - 5</v>
      </c>
      <c r="N50" s="421" t="str">
        <f>IFERROR(CONCATENATE(VLOOKUP((LEFT(H50,LEN(H50)-4)&amp;LEFT(M50,LEN(M50)-4)),'9- Matriz de Calor '!$D$18:$E$42,2,0)," - ",RIGHT(H50,1)*RIGHT(M50,1)),"")</f>
        <v>Extremo - 5</v>
      </c>
      <c r="O50" s="425">
        <f>RIGHT(H50,1)*RIGHT(M50,1)</f>
        <v>5</v>
      </c>
    </row>
    <row r="51" spans="1:267" ht="65.25" customHeight="1">
      <c r="A51" s="407"/>
      <c r="B51" s="413"/>
      <c r="C51" s="413"/>
      <c r="D51" s="161" t="s">
        <v>330</v>
      </c>
      <c r="E51" s="413"/>
      <c r="F51" s="413"/>
      <c r="G51" s="416"/>
      <c r="H51" s="419"/>
      <c r="I51" s="151"/>
      <c r="J51" s="154"/>
      <c r="K51" s="151" t="str">
        <f>IFERROR(CONCATENATE(INDEX('8- Políticas de Administración '!$B$16:$F$53,MATCH('5- Identificación de Riesgos'!J51,'8- Políticas de Administración '!$C$16:$C$54,0),1)," - ",L51),"")</f>
        <v/>
      </c>
      <c r="L51" s="190" t="str">
        <f>IFERROR(VLOOKUP(INDEX('8- Políticas de Administración '!$B$16:$F$63,MATCH('5- Identificación de Riesgos'!J51,'8- Políticas de Administración '!$C$16:$C$64,0),1),'8- Políticas de Administración '!$B$16:$F$64,5,FALSE),"")</f>
        <v/>
      </c>
      <c r="M51" s="413"/>
      <c r="N51" s="422"/>
      <c r="O51" s="426"/>
    </row>
    <row r="52" spans="1:267" ht="39" customHeight="1">
      <c r="A52" s="407"/>
      <c r="B52" s="413"/>
      <c r="C52" s="413"/>
      <c r="D52" s="161" t="s">
        <v>331</v>
      </c>
      <c r="E52" s="413"/>
      <c r="F52" s="413"/>
      <c r="G52" s="416"/>
      <c r="H52" s="419"/>
      <c r="I52" s="151"/>
      <c r="J52" s="154"/>
      <c r="K52" s="151" t="str">
        <f>IFERROR(CONCATENATE(INDEX('8- Políticas de Administración '!$B$16:$F$53,MATCH('5- Identificación de Riesgos'!J52,'8- Políticas de Administración '!$C$16:$C$54,0),1)," - ",L52),"")</f>
        <v/>
      </c>
      <c r="L52" s="190" t="str">
        <f>IFERROR(VLOOKUP(INDEX('8- Políticas de Administración '!$B$16:$F$63,MATCH('5- Identificación de Riesgos'!J52,'8- Políticas de Administración '!$C$16:$C$64,0),1),'8- Políticas de Administración '!$B$16:$F$64,5,FALSE),"")</f>
        <v/>
      </c>
      <c r="M52" s="413"/>
      <c r="N52" s="422"/>
      <c r="O52" s="426"/>
    </row>
    <row r="53" spans="1:267" ht="54" customHeight="1">
      <c r="A53" s="407"/>
      <c r="B53" s="413"/>
      <c r="C53" s="413"/>
      <c r="D53" s="161" t="s">
        <v>332</v>
      </c>
      <c r="E53" s="413"/>
      <c r="F53" s="413"/>
      <c r="G53" s="416"/>
      <c r="H53" s="419"/>
      <c r="I53" s="151"/>
      <c r="J53" s="154"/>
      <c r="K53" s="151" t="str">
        <f>IFERROR(CONCATENATE(INDEX('8- Políticas de Administración '!$B$16:$F$53,MATCH('5- Identificación de Riesgos'!J53,'8- Políticas de Administración '!$C$16:$C$54,0),1)," - ",L53),"")</f>
        <v/>
      </c>
      <c r="L53" s="190" t="str">
        <f>IFERROR(VLOOKUP(INDEX('8- Políticas de Administración '!$B$16:$F$63,MATCH('5- Identificación de Riesgos'!J53,'8- Políticas de Administración '!$C$16:$C$64,0),1),'8- Políticas de Administración '!$B$16:$F$64,5,FALSE),"")</f>
        <v/>
      </c>
      <c r="M53" s="413"/>
      <c r="N53" s="422"/>
      <c r="O53" s="426"/>
    </row>
    <row r="54" spans="1:267" ht="44.25" customHeight="1">
      <c r="A54" s="407"/>
      <c r="B54" s="413"/>
      <c r="C54" s="413"/>
      <c r="D54" s="161" t="s">
        <v>333</v>
      </c>
      <c r="E54" s="413"/>
      <c r="F54" s="413"/>
      <c r="G54" s="416"/>
      <c r="H54" s="419"/>
      <c r="I54" s="151"/>
      <c r="J54" s="154"/>
      <c r="K54" s="151" t="str">
        <f>IFERROR(CONCATENATE(INDEX('8- Políticas de Administración '!$B$16:$F$53,MATCH('5- Identificación de Riesgos'!J54,'8- Políticas de Administración '!$C$16:$C$54,0),1)," - ",L54),"")</f>
        <v/>
      </c>
      <c r="L54" s="190" t="str">
        <f>IFERROR(VLOOKUP(INDEX('8- Políticas de Administración '!$B$16:$F$63,MATCH('5- Identificación de Riesgos'!J54,'8- Políticas de Administración '!$C$16:$C$64,0),1),'8- Políticas de Administración '!$B$16:$F$64,5,FALSE),"")</f>
        <v/>
      </c>
      <c r="M54" s="413"/>
      <c r="N54" s="422"/>
      <c r="O54" s="426"/>
    </row>
    <row r="55" spans="1:267" ht="39.75" customHeight="1">
      <c r="A55" s="407"/>
      <c r="B55" s="413"/>
      <c r="C55" s="413"/>
      <c r="D55" s="161" t="s">
        <v>334</v>
      </c>
      <c r="E55" s="413"/>
      <c r="F55" s="413"/>
      <c r="G55" s="416"/>
      <c r="H55" s="419"/>
      <c r="I55" s="151"/>
      <c r="J55" s="154"/>
      <c r="K55" s="151" t="str">
        <f>IFERROR(CONCATENATE(INDEX('8- Políticas de Administración '!$B$16:$F$53,MATCH('5- Identificación de Riesgos'!J55,'8- Políticas de Administración '!$C$16:$C$54,0),1)," - ",L55),"")</f>
        <v/>
      </c>
      <c r="L55" s="190" t="str">
        <f>IFERROR(VLOOKUP(INDEX('8- Políticas de Administración '!$B$16:$F$63,MATCH('5- Identificación de Riesgos'!J55,'8- Políticas de Administración '!$C$16:$C$64,0),1),'8- Políticas de Administración '!$B$16:$F$64,5,FALSE),"")</f>
        <v/>
      </c>
      <c r="M55" s="413"/>
      <c r="N55" s="422"/>
      <c r="O55" s="426"/>
    </row>
    <row r="56" spans="1:267" ht="51" customHeight="1">
      <c r="A56" s="407"/>
      <c r="B56" s="413"/>
      <c r="C56" s="413"/>
      <c r="D56" s="161"/>
      <c r="E56" s="413"/>
      <c r="F56" s="413"/>
      <c r="G56" s="416"/>
      <c r="H56" s="419"/>
      <c r="I56" s="151"/>
      <c r="J56" s="154"/>
      <c r="K56" s="151" t="str">
        <f>IFERROR(CONCATENATE(INDEX('8- Políticas de Administración '!$B$16:$F$53,MATCH('5- Identificación de Riesgos'!J56,'8- Políticas de Administración '!$C$16:$C$54,0),1)," - ",L56),"")</f>
        <v/>
      </c>
      <c r="L56" s="190" t="str">
        <f>IFERROR(VLOOKUP(INDEX('8- Políticas de Administración '!$B$16:$F$63,MATCH('5- Identificación de Riesgos'!J56,'8- Políticas de Administración '!$C$16:$C$64,0),1),'8- Políticas de Administración '!$B$16:$F$64,5,FALSE),"")</f>
        <v/>
      </c>
      <c r="M56" s="413"/>
      <c r="N56" s="422"/>
      <c r="O56" s="426"/>
    </row>
    <row r="57" spans="1:267" ht="24" customHeight="1">
      <c r="A57" s="407"/>
      <c r="B57" s="413"/>
      <c r="C57" s="413"/>
      <c r="D57" s="161"/>
      <c r="E57" s="413"/>
      <c r="F57" s="413"/>
      <c r="G57" s="416"/>
      <c r="H57" s="419"/>
      <c r="I57" s="151"/>
      <c r="J57" s="154"/>
      <c r="K57" s="151" t="str">
        <f>IFERROR(CONCATENATE(INDEX('8- Políticas de Administración '!$B$16:$F$53,MATCH('5- Identificación de Riesgos'!J57,'8- Políticas de Administración '!$C$16:$C$54,0),1)," - ",L57),"")</f>
        <v/>
      </c>
      <c r="L57" s="190" t="str">
        <f>IFERROR(VLOOKUP(INDEX('8- Políticas de Administración '!$B$16:$F$63,MATCH('5- Identificación de Riesgos'!J57,'8- Políticas de Administración '!$C$16:$C$64,0),1),'8- Políticas de Administración '!$B$16:$F$64,5,FALSE),"")</f>
        <v/>
      </c>
      <c r="M57" s="413"/>
      <c r="N57" s="422"/>
      <c r="O57" s="426"/>
    </row>
    <row r="58" spans="1:267" ht="15" customHeight="1">
      <c r="A58" s="407"/>
      <c r="B58" s="413"/>
      <c r="C58" s="413"/>
      <c r="D58" s="161"/>
      <c r="E58" s="413"/>
      <c r="F58" s="413"/>
      <c r="G58" s="416"/>
      <c r="H58" s="419"/>
      <c r="I58" s="151"/>
      <c r="J58" s="154"/>
      <c r="K58" s="151" t="str">
        <f>IFERROR(CONCATENATE(INDEX('8- Políticas de Administración '!$B$16:$F$53,MATCH('5- Identificación de Riesgos'!J58,'8- Políticas de Administración '!$C$16:$C$54,0),1)," - ",L58),"")</f>
        <v/>
      </c>
      <c r="L58" s="190" t="str">
        <f>IFERROR(VLOOKUP(INDEX('8- Políticas de Administración '!$B$16:$F$63,MATCH('5- Identificación de Riesgos'!J58,'8- Políticas de Administración '!$C$16:$C$64,0),1),'8- Políticas de Administración '!$B$16:$F$64,5,FALSE),"")</f>
        <v/>
      </c>
      <c r="M58" s="413"/>
      <c r="N58" s="422"/>
      <c r="O58" s="426"/>
    </row>
    <row r="59" spans="1:267" ht="15.75" customHeight="1" thickBot="1">
      <c r="A59" s="408"/>
      <c r="B59" s="414"/>
      <c r="C59" s="414"/>
      <c r="D59" s="163"/>
      <c r="E59" s="414"/>
      <c r="F59" s="414"/>
      <c r="G59" s="429"/>
      <c r="H59" s="420"/>
      <c r="I59" s="152"/>
      <c r="J59" s="155"/>
      <c r="K59" s="152" t="str">
        <f>IFERROR(CONCATENATE(INDEX('8- Políticas de Administración '!$B$16:$F$53,MATCH('5- Identificación de Riesgos'!J59,'8- Políticas de Administración '!$C$16:$C$54,0),1)," - ",L59),"")</f>
        <v/>
      </c>
      <c r="L59" s="191" t="str">
        <f>IFERROR(VLOOKUP(INDEX('8- Políticas de Administración '!$B$16:$F$63,MATCH('5- Identificación de Riesgos'!J59,'8- Políticas de Administración '!$C$16:$C$64,0),1),'8- Políticas de Administración '!$B$16:$F$64,5,FALSE),"")</f>
        <v/>
      </c>
      <c r="M59" s="414"/>
      <c r="N59" s="423"/>
      <c r="O59" s="426"/>
    </row>
    <row r="60" spans="1:267" ht="45" customHeight="1">
      <c r="A60" s="406">
        <v>6</v>
      </c>
      <c r="B60" s="409" t="s">
        <v>335</v>
      </c>
      <c r="C60" s="409" t="s">
        <v>336</v>
      </c>
      <c r="D60" s="249" t="s">
        <v>337</v>
      </c>
      <c r="E60" s="412">
        <v>365</v>
      </c>
      <c r="F60" s="412">
        <v>0</v>
      </c>
      <c r="G60" s="415">
        <f t="shared" ref="G60" si="4">F60/E60</f>
        <v>0</v>
      </c>
      <c r="H60" s="418" t="str">
        <f>CONCATENATE(IF(G60&lt;='8-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 - ",VLOOKUP(IF(G60&lt;='8- Políticas de Administración '!$D$6,'8- Políticas de Administración '!$B$6,IF(G60&lt;='8- Políticas de Administración '!$D$7,'8- Políticas de Administración '!$B$7,IF(G60&lt;='8- Políticas de Administración '!$D$8,'8- Políticas de Administración '!$B$8,IF(G60&lt;='8- Políticas de Administración '!$D$9,'8- Políticas de Administración '!$B$9,IF(G60&lt;='8- Políticas de Administración '!$D$10,'8- Políticas de Administración '!$B$10,"Probabilidad no valida"))))),'8- Políticas de Administración '!$B$6:$F$10,5,FALSE))</f>
        <v>Muy Baja - 1</v>
      </c>
      <c r="I60" s="153" t="s">
        <v>312</v>
      </c>
      <c r="J60" s="169" t="s">
        <v>338</v>
      </c>
      <c r="K60" s="150" t="str">
        <f>IFERROR(CONCATENATE(INDEX('8- Políticas de Administración '!$B$16:$F$53,MATCH('5- Identificación de Riesgos'!J60,'8- Políticas de Administración '!$C$16:$C$54,0),1)," - ",L60),"")</f>
        <v>Leve - 1</v>
      </c>
      <c r="L60" s="192">
        <f>IFERROR(VLOOKUP(INDEX('8- Políticas de Administración '!$B$16:$F$63,MATCH('5- Identificación de Riesgos'!J60,'8- Políticas de Administración '!$C$16:$C$64,0),1),'8- Políticas de Administración '!$B$16:$F$64,5,FALSE),"")</f>
        <v>1</v>
      </c>
      <c r="M60" s="412" t="str">
        <f>IFERROR(CONCATENATE(INDEX('8- Políticas de Administración '!$B$16:$F$53,MATCH(ROUND(AVERAGE(L60:L69),0),'8- Políticas de Administración '!$F$16:$F$53,0),1)," - ",ROUND(AVERAGE(L60:L69),0)),"")</f>
        <v>Moderado - 3</v>
      </c>
      <c r="N60" s="421" t="str">
        <f>IFERROR(CONCATENATE(VLOOKUP((LEFT(H60,LEN(H60)-4)&amp;LEFT(M60,LEN(M60)-4)),'9- Matriz de Calor '!$D$18:$E$42,2,0)," - ",RIGHT(H60,1)*RIGHT(M60,1)),"")</f>
        <v>Moderado - 3</v>
      </c>
    </row>
    <row r="61" spans="1:267" ht="45">
      <c r="A61" s="407"/>
      <c r="B61" s="410"/>
      <c r="C61" s="410"/>
      <c r="D61" s="249" t="s">
        <v>339</v>
      </c>
      <c r="E61" s="413"/>
      <c r="F61" s="413"/>
      <c r="G61" s="416"/>
      <c r="H61" s="419"/>
      <c r="I61" s="151" t="s">
        <v>290</v>
      </c>
      <c r="J61" s="154" t="s">
        <v>291</v>
      </c>
      <c r="K61" s="151" t="str">
        <f>IFERROR(CONCATENATE(INDEX('8- Políticas de Administración '!$B$16:$F$53,MATCH('5- Identificación de Riesgos'!J61,'8- Políticas de Administración '!$C$16:$C$54,0),1)," - ",L61),"")</f>
        <v>Catastrófico - 5</v>
      </c>
      <c r="L61" s="190">
        <f>IFERROR(VLOOKUP(INDEX('8- Políticas de Administración '!$B$16:$F$63,MATCH('5- Identificación de Riesgos'!J61,'8- Políticas de Administración '!$C$16:$C$64,0),1),'8- Políticas de Administración '!$B$16:$F$64,5,FALSE),"")</f>
        <v>5</v>
      </c>
      <c r="M61" s="413"/>
      <c r="N61" s="422"/>
    </row>
    <row r="62" spans="1:267" ht="75">
      <c r="A62" s="407"/>
      <c r="B62" s="410"/>
      <c r="C62" s="410"/>
      <c r="D62" s="250" t="s">
        <v>340</v>
      </c>
      <c r="E62" s="413"/>
      <c r="F62" s="413"/>
      <c r="G62" s="416"/>
      <c r="H62" s="419"/>
      <c r="I62" s="151"/>
      <c r="J62" s="154"/>
      <c r="K62" s="151" t="str">
        <f>IFERROR(CONCATENATE(INDEX('8- Políticas de Administración '!$B$16:$F$53,MATCH('5- Identificación de Riesgos'!J62,'8- Políticas de Administración '!$C$16:$C$54,0),1)," - ",L62),"")</f>
        <v/>
      </c>
      <c r="L62" s="190" t="str">
        <f>IFERROR(VLOOKUP(INDEX('8- Políticas de Administración '!$B$16:$F$63,MATCH('5- Identificación de Riesgos'!J62,'8- Políticas de Administración '!$C$16:$C$64,0),1),'8- Políticas de Administración '!$B$16:$F$64,5,FALSE),"")</f>
        <v/>
      </c>
      <c r="M62" s="413"/>
      <c r="N62" s="422"/>
    </row>
    <row r="63" spans="1:267">
      <c r="A63" s="407"/>
      <c r="B63" s="410"/>
      <c r="C63" s="410"/>
      <c r="D63" s="167"/>
      <c r="E63" s="413"/>
      <c r="F63" s="413"/>
      <c r="G63" s="416"/>
      <c r="H63" s="419"/>
      <c r="I63" s="151"/>
      <c r="J63" s="154"/>
      <c r="K63" s="151" t="str">
        <f>IFERROR(CONCATENATE(INDEX('8- Políticas de Administración '!$B$16:$F$53,MATCH('5- Identificación de Riesgos'!J63,'8- Políticas de Administración '!$C$16:$C$54,0),1)," - ",L63),"")</f>
        <v/>
      </c>
      <c r="L63" s="190" t="str">
        <f>IFERROR(VLOOKUP(INDEX('8- Políticas de Administración '!$B$16:$F$63,MATCH('5- Identificación de Riesgos'!J63,'8- Políticas de Administración '!$C$16:$C$64,0),1),'8- Políticas de Administración '!$B$16:$F$64,5,FALSE),"")</f>
        <v/>
      </c>
      <c r="M63" s="413"/>
      <c r="N63" s="422"/>
    </row>
    <row r="64" spans="1:267">
      <c r="A64" s="407"/>
      <c r="B64" s="410"/>
      <c r="C64" s="410"/>
      <c r="D64" s="162"/>
      <c r="E64" s="413"/>
      <c r="F64" s="413"/>
      <c r="G64" s="416"/>
      <c r="H64" s="419"/>
      <c r="I64" s="151"/>
      <c r="J64" s="154"/>
      <c r="K64" s="151" t="str">
        <f>IFERROR(CONCATENATE(INDEX('8- Políticas de Administración '!$B$16:$F$53,MATCH('5- Identificación de Riesgos'!J64,'8- Políticas de Administración '!$C$16:$C$54,0),1)," - ",L64),"")</f>
        <v/>
      </c>
      <c r="L64" s="190" t="str">
        <f>IFERROR(VLOOKUP(INDEX('8- Políticas de Administración '!$B$16:$F$63,MATCH('5- Identificación de Riesgos'!J64,'8- Políticas de Administración '!$C$16:$C$64,0),1),'8- Políticas de Administración '!$B$16:$F$64,5,FALSE),"")</f>
        <v/>
      </c>
      <c r="M64" s="413"/>
      <c r="N64" s="422"/>
    </row>
    <row r="65" spans="1:15" ht="15" customHeight="1">
      <c r="A65" s="407"/>
      <c r="B65" s="410"/>
      <c r="C65" s="410"/>
      <c r="D65" s="161"/>
      <c r="E65" s="413"/>
      <c r="F65" s="413"/>
      <c r="G65" s="416"/>
      <c r="H65" s="419"/>
      <c r="I65" s="151"/>
      <c r="J65" s="154"/>
      <c r="K65" s="151" t="str">
        <f>IFERROR(CONCATENATE(INDEX('8- Políticas de Administración '!$B$16:$F$53,MATCH('5- Identificación de Riesgos'!J65,'8- Políticas de Administración '!$C$16:$C$54,0),1)," - ",L65),"")</f>
        <v/>
      </c>
      <c r="L65" s="190" t="str">
        <f>IFERROR(VLOOKUP(INDEX('8- Políticas de Administración '!$B$16:$F$63,MATCH('5- Identificación de Riesgos'!J65,'8- Políticas de Administración '!$C$16:$C$64,0),1),'8- Políticas de Administración '!$B$16:$F$64,5,FALSE),"")</f>
        <v/>
      </c>
      <c r="M65" s="413"/>
      <c r="N65" s="422"/>
    </row>
    <row r="66" spans="1:15">
      <c r="A66" s="407"/>
      <c r="B66" s="410"/>
      <c r="C66" s="410"/>
      <c r="D66" s="161"/>
      <c r="E66" s="413"/>
      <c r="F66" s="413"/>
      <c r="G66" s="416"/>
      <c r="H66" s="419"/>
      <c r="I66" s="151"/>
      <c r="J66" s="154"/>
      <c r="K66" s="151" t="str">
        <f>IFERROR(CONCATENATE(INDEX('8- Políticas de Administración '!$B$16:$F$53,MATCH('5- Identificación de Riesgos'!J66,'8- Políticas de Administración '!$C$16:$C$54,0),1)," - ",L66),"")</f>
        <v/>
      </c>
      <c r="L66" s="190" t="str">
        <f>IFERROR(VLOOKUP(INDEX('8- Políticas de Administración '!$B$16:$F$63,MATCH('5- Identificación de Riesgos'!J66,'8- Políticas de Administración '!$C$16:$C$64,0),1),'8- Políticas de Administración '!$B$16:$F$64,5,FALSE),"")</f>
        <v/>
      </c>
      <c r="M66" s="413"/>
      <c r="N66" s="422"/>
    </row>
    <row r="67" spans="1:15">
      <c r="A67" s="407"/>
      <c r="B67" s="410"/>
      <c r="C67" s="410"/>
      <c r="D67" s="161"/>
      <c r="E67" s="413"/>
      <c r="F67" s="413"/>
      <c r="G67" s="416"/>
      <c r="H67" s="419"/>
      <c r="I67" s="151"/>
      <c r="J67" s="154"/>
      <c r="K67" s="151" t="str">
        <f>IFERROR(CONCATENATE(INDEX('8- Políticas de Administración '!$B$16:$F$53,MATCH('5- Identificación de Riesgos'!J67,'8- Políticas de Administración '!$C$16:$C$54,0),1)," - ",L67),"")</f>
        <v/>
      </c>
      <c r="L67" s="190" t="str">
        <f>IFERROR(VLOOKUP(INDEX('8- Políticas de Administración '!$B$16:$F$63,MATCH('5- Identificación de Riesgos'!J67,'8- Políticas de Administración '!$C$16:$C$64,0),1),'8- Políticas de Administración '!$B$16:$F$64,5,FALSE),"")</f>
        <v/>
      </c>
      <c r="M67" s="413"/>
      <c r="N67" s="422"/>
    </row>
    <row r="68" spans="1:15">
      <c r="A68" s="407"/>
      <c r="B68" s="410"/>
      <c r="C68" s="410"/>
      <c r="D68" s="161"/>
      <c r="E68" s="413"/>
      <c r="F68" s="413"/>
      <c r="G68" s="416"/>
      <c r="H68" s="419"/>
      <c r="I68" s="151"/>
      <c r="J68" s="154"/>
      <c r="K68" s="151" t="str">
        <f>IFERROR(CONCATENATE(INDEX('8- Políticas de Administración '!$B$16:$F$53,MATCH('5- Identificación de Riesgos'!J68,'8- Políticas de Administración '!$C$16:$C$54,0),1)," - ",L68),"")</f>
        <v/>
      </c>
      <c r="L68" s="190" t="str">
        <f>IFERROR(VLOOKUP(INDEX('8- Políticas de Administración '!$B$16:$F$63,MATCH('5- Identificación de Riesgos'!J68,'8- Políticas de Administración '!$C$16:$C$64,0),1),'8- Políticas de Administración '!$B$16:$F$64,5,FALSE),"")</f>
        <v/>
      </c>
      <c r="M68" s="413"/>
      <c r="N68" s="422"/>
    </row>
    <row r="69" spans="1:15" ht="15.75" thickBot="1">
      <c r="A69" s="408"/>
      <c r="B69" s="411"/>
      <c r="C69" s="411"/>
      <c r="D69" s="163"/>
      <c r="E69" s="414"/>
      <c r="F69" s="414"/>
      <c r="G69" s="429"/>
      <c r="H69" s="420"/>
      <c r="I69" s="152"/>
      <c r="J69" s="155"/>
      <c r="K69" s="152" t="str">
        <f>IFERROR(CONCATENATE(INDEX('8- Políticas de Administración '!$B$16:$F$53,MATCH('5- Identificación de Riesgos'!J69,'8- Políticas de Administración '!$C$16:$C$54,0),1)," - ",L69),"")</f>
        <v/>
      </c>
      <c r="L69" s="191" t="str">
        <f>IFERROR(VLOOKUP(INDEX('8- Políticas de Administración '!$B$16:$F$63,MATCH('5- Identificación de Riesgos'!J69,'8- Políticas de Administración '!$C$16:$C$64,0),1),'8- Políticas de Administración '!$B$16:$F$64,5,FALSE),"")</f>
        <v/>
      </c>
      <c r="M69" s="414"/>
      <c r="N69" s="423"/>
    </row>
    <row r="70" spans="1:15" ht="39.75" customHeight="1">
      <c r="A70" s="406">
        <v>7</v>
      </c>
      <c r="B70" s="409" t="s">
        <v>341</v>
      </c>
      <c r="C70" s="409" t="s">
        <v>342</v>
      </c>
      <c r="D70" s="249" t="s">
        <v>337</v>
      </c>
      <c r="E70" s="412">
        <v>365</v>
      </c>
      <c r="F70" s="412">
        <v>0</v>
      </c>
      <c r="G70" s="415">
        <f t="shared" ref="G70" si="5">F70/E70</f>
        <v>0</v>
      </c>
      <c r="H70" s="418" t="str">
        <f>CONCATENATE(IF(G70&lt;='8-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 - ",VLOOKUP(IF(G70&lt;='8- Políticas de Administración '!$D$6,'8- Políticas de Administración '!$B$6,IF(G70&lt;='8- Políticas de Administración '!$D$7,'8- Políticas de Administración '!$B$7,IF(G70&lt;='8- Políticas de Administración '!$D$8,'8- Políticas de Administración '!$B$8,IF(G70&lt;='8- Políticas de Administración '!$D$9,'8- Políticas de Administración '!$B$9,IF(G70&lt;='8- Políticas de Administración '!$D$10,'8- Políticas de Administración '!$B$10,"Probabilidad no valida"))))),'8- Políticas de Administración '!$B$6:$F$10,5,FALSE))</f>
        <v>Muy Baja - 1</v>
      </c>
      <c r="I70" s="153" t="s">
        <v>290</v>
      </c>
      <c r="J70" s="169" t="s">
        <v>291</v>
      </c>
      <c r="K70" s="150" t="str">
        <f>IFERROR(CONCATENATE(INDEX('8- Políticas de Administración '!$B$16:$F$53,MATCH('5- Identificación de Riesgos'!J70,'8- Políticas de Administración '!$C$16:$C$54,0),1)," - ",L70),"")</f>
        <v>Catastrófico - 5</v>
      </c>
      <c r="L70" s="192">
        <f>IFERROR(VLOOKUP(INDEX('8- Políticas de Administración '!$B$16:$F$63,MATCH('5- Identificación de Riesgos'!J70,'8- Políticas de Administración '!$C$16:$C$64,0),1),'8- Políticas de Administración '!$B$16:$F$64,5,FALSE),"")</f>
        <v>5</v>
      </c>
      <c r="M70" s="412" t="str">
        <f>IFERROR(CONCATENATE(INDEX('8- Políticas de Administración '!$B$16:$F$53,MATCH(ROUND(AVERAGE(L70:L79),0),'8- Políticas de Administración '!$F$16:$F$53,0),1)," - ",ROUND(AVERAGE(L70:L79),0)),"")</f>
        <v>Moderado - 3</v>
      </c>
      <c r="N70" s="421" t="str">
        <f>IFERROR(CONCATENATE(VLOOKUP((LEFT(H70,LEN(H70)-4)&amp;LEFT(M70,LEN(M70)-4)),'9- Matriz de Calor '!$D$18:$E$42,2,0)," - ",RIGHT(H70,1)*RIGHT(M70,1)),"")</f>
        <v>Moderado - 3</v>
      </c>
    </row>
    <row r="71" spans="1:15" ht="39.75" customHeight="1">
      <c r="A71" s="407"/>
      <c r="B71" s="410"/>
      <c r="C71" s="410"/>
      <c r="D71" s="249" t="s">
        <v>339</v>
      </c>
      <c r="E71" s="413"/>
      <c r="F71" s="413"/>
      <c r="G71" s="416"/>
      <c r="H71" s="419"/>
      <c r="I71" s="151" t="s">
        <v>312</v>
      </c>
      <c r="J71" s="154" t="s">
        <v>338</v>
      </c>
      <c r="K71" s="151" t="str">
        <f>IFERROR(CONCATENATE(INDEX('8- Políticas de Administración '!$B$16:$F$53,MATCH('5- Identificación de Riesgos'!J71,'8- Políticas de Administración '!$C$16:$C$54,0),1)," - ",L71),"")</f>
        <v>Leve - 1</v>
      </c>
      <c r="L71" s="190">
        <f>IFERROR(VLOOKUP(INDEX('8- Políticas de Administración '!$B$16:$F$63,MATCH('5- Identificación de Riesgos'!J71,'8- Políticas de Administración '!$C$16:$C$64,0),1),'8- Políticas de Administración '!$B$16:$F$64,5,FALSE),"")</f>
        <v>1</v>
      </c>
      <c r="M71" s="413"/>
      <c r="N71" s="422"/>
    </row>
    <row r="72" spans="1:15" ht="66" customHeight="1">
      <c r="A72" s="407"/>
      <c r="B72" s="410"/>
      <c r="C72" s="410"/>
      <c r="D72" s="250" t="s">
        <v>343</v>
      </c>
      <c r="E72" s="413"/>
      <c r="F72" s="413"/>
      <c r="G72" s="416"/>
      <c r="H72" s="419"/>
      <c r="I72" s="151"/>
      <c r="J72" s="154"/>
      <c r="K72" s="151" t="str">
        <f>IFERROR(CONCATENATE(INDEX('8- Políticas de Administración '!$B$16:$F$53,MATCH('5- Identificación de Riesgos'!J72,'8- Políticas de Administración '!$C$16:$C$54,0),1)," - ",L72),"")</f>
        <v/>
      </c>
      <c r="L72" s="190" t="str">
        <f>IFERROR(VLOOKUP(INDEX('8- Políticas de Administración '!$B$16:$F$63,MATCH('5- Identificación de Riesgos'!J72,'8- Políticas de Administración '!$C$16:$C$64,0),1),'8- Políticas de Administración '!$B$16:$F$64,5,FALSE),"")</f>
        <v/>
      </c>
      <c r="M72" s="413"/>
      <c r="N72" s="422"/>
    </row>
    <row r="73" spans="1:15" ht="30">
      <c r="A73" s="407"/>
      <c r="B73" s="410"/>
      <c r="C73" s="410"/>
      <c r="D73" s="161" t="s">
        <v>332</v>
      </c>
      <c r="E73" s="413"/>
      <c r="F73" s="413"/>
      <c r="G73" s="416"/>
      <c r="H73" s="419"/>
      <c r="I73" s="151"/>
      <c r="J73" s="154"/>
      <c r="K73" s="151" t="str">
        <f>IFERROR(CONCATENATE(INDEX('8- Políticas de Administración '!$B$16:$F$53,MATCH('5- Identificación de Riesgos'!J73,'8- Políticas de Administración '!$C$16:$C$54,0),1)," - ",L73),"")</f>
        <v/>
      </c>
      <c r="L73" s="190" t="str">
        <f>IFERROR(VLOOKUP(INDEX('8- Políticas de Administración '!$B$16:$F$63,MATCH('5- Identificación de Riesgos'!J73,'8- Políticas de Administración '!$C$16:$C$64,0),1),'8- Políticas de Administración '!$B$16:$F$64,5,FALSE),"")</f>
        <v/>
      </c>
      <c r="M73" s="413"/>
      <c r="N73" s="422"/>
    </row>
    <row r="74" spans="1:15" ht="45">
      <c r="A74" s="407"/>
      <c r="B74" s="410"/>
      <c r="C74" s="410"/>
      <c r="D74" s="161" t="s">
        <v>333</v>
      </c>
      <c r="E74" s="413"/>
      <c r="F74" s="413"/>
      <c r="G74" s="416"/>
      <c r="H74" s="419"/>
      <c r="I74" s="151"/>
      <c r="J74" s="154"/>
      <c r="K74" s="151" t="str">
        <f>IFERROR(CONCATENATE(INDEX('8- Políticas de Administración '!$B$16:$F$53,MATCH('5- Identificación de Riesgos'!J74,'8- Políticas de Administración '!$C$16:$C$54,0),1)," - ",L74),"")</f>
        <v/>
      </c>
      <c r="L74" s="190" t="str">
        <f>IFERROR(VLOOKUP(INDEX('8- Políticas de Administración '!$B$16:$F$63,MATCH('5- Identificación de Riesgos'!J74,'8- Políticas de Administración '!$C$16:$C$64,0),1),'8- Políticas de Administración '!$B$16:$F$64,5,FALSE),"")</f>
        <v/>
      </c>
      <c r="M74" s="413"/>
      <c r="N74" s="422"/>
    </row>
    <row r="75" spans="1:15">
      <c r="A75" s="407"/>
      <c r="B75" s="410"/>
      <c r="C75" s="410"/>
      <c r="D75" s="161"/>
      <c r="E75" s="413"/>
      <c r="F75" s="413"/>
      <c r="G75" s="416"/>
      <c r="H75" s="419"/>
      <c r="I75" s="151"/>
      <c r="J75" s="154"/>
      <c r="K75" s="151" t="str">
        <f>IFERROR(CONCATENATE(INDEX('8- Políticas de Administración '!$B$16:$F$53,MATCH('5- Identificación de Riesgos'!J75,'8- Políticas de Administración '!$C$16:$C$54,0),1)," - ",L75),"")</f>
        <v/>
      </c>
      <c r="L75" s="190" t="str">
        <f>IFERROR(VLOOKUP(INDEX('8- Políticas de Administración '!$B$16:$F$63,MATCH('5- Identificación de Riesgos'!J75,'8- Políticas de Administración '!$C$16:$C$64,0),1),'8- Políticas de Administración '!$B$16:$F$64,5,FALSE),"")</f>
        <v/>
      </c>
      <c r="M75" s="413"/>
      <c r="N75" s="422"/>
    </row>
    <row r="76" spans="1:15">
      <c r="A76" s="407"/>
      <c r="B76" s="410"/>
      <c r="C76" s="410"/>
      <c r="D76" s="161"/>
      <c r="E76" s="413"/>
      <c r="F76" s="413"/>
      <c r="G76" s="416"/>
      <c r="H76" s="419"/>
      <c r="I76" s="151"/>
      <c r="J76" s="154"/>
      <c r="K76" s="151" t="str">
        <f>IFERROR(CONCATENATE(INDEX('8- Políticas de Administración '!$B$16:$F$53,MATCH('5- Identificación de Riesgos'!J76,'8- Políticas de Administración '!$C$16:$C$54,0),1)," - ",L76),"")</f>
        <v/>
      </c>
      <c r="L76" s="190" t="str">
        <f>IFERROR(VLOOKUP(INDEX('8- Políticas de Administración '!$B$16:$F$63,MATCH('5- Identificación de Riesgos'!J76,'8- Políticas de Administración '!$C$16:$C$64,0),1),'8- Políticas de Administración '!$B$16:$F$64,5,FALSE),"")</f>
        <v/>
      </c>
      <c r="M76" s="413"/>
      <c r="N76" s="422"/>
    </row>
    <row r="77" spans="1:15">
      <c r="A77" s="407"/>
      <c r="B77" s="410"/>
      <c r="C77" s="410"/>
      <c r="D77" s="161"/>
      <c r="E77" s="413"/>
      <c r="F77" s="413"/>
      <c r="G77" s="416"/>
      <c r="H77" s="419"/>
      <c r="I77" s="151"/>
      <c r="J77" s="154"/>
      <c r="K77" s="151" t="str">
        <f>IFERROR(CONCATENATE(INDEX('8- Políticas de Administración '!$B$16:$F$53,MATCH('5- Identificación de Riesgos'!J77,'8- Políticas de Administración '!$C$16:$C$54,0),1)," - ",L77),"")</f>
        <v/>
      </c>
      <c r="L77" s="190" t="str">
        <f>IFERROR(VLOOKUP(INDEX('8- Políticas de Administración '!$B$16:$F$63,MATCH('5- Identificación de Riesgos'!J77,'8- Políticas de Administración '!$C$16:$C$64,0),1),'8- Políticas de Administración '!$B$16:$F$64,5,FALSE),"")</f>
        <v/>
      </c>
      <c r="M77" s="413"/>
      <c r="N77" s="422"/>
    </row>
    <row r="78" spans="1:15">
      <c r="A78" s="407"/>
      <c r="B78" s="410"/>
      <c r="C78" s="410"/>
      <c r="D78" s="161"/>
      <c r="E78" s="413"/>
      <c r="F78" s="413"/>
      <c r="G78" s="416"/>
      <c r="H78" s="419"/>
      <c r="I78" s="151"/>
      <c r="J78" s="154"/>
      <c r="K78" s="151" t="str">
        <f>IFERROR(CONCATENATE(INDEX('8- Políticas de Administración '!$B$16:$F$53,MATCH('5- Identificación de Riesgos'!J78,'8- Políticas de Administración '!$C$16:$C$54,0),1)," - ",L78),"")</f>
        <v/>
      </c>
      <c r="L78" s="190" t="str">
        <f>IFERROR(VLOOKUP(INDEX('8- Políticas de Administración '!$B$16:$F$63,MATCH('5- Identificación de Riesgos'!J78,'8- Políticas de Administración '!$C$16:$C$64,0),1),'8- Políticas de Administración '!$B$16:$F$64,5,FALSE),"")</f>
        <v/>
      </c>
      <c r="M78" s="413"/>
      <c r="N78" s="422"/>
    </row>
    <row r="79" spans="1:15">
      <c r="A79" s="408"/>
      <c r="B79" s="410"/>
      <c r="C79" s="410"/>
      <c r="D79" s="163"/>
      <c r="E79" s="424"/>
      <c r="F79" s="424"/>
      <c r="G79" s="417"/>
      <c r="H79" s="420"/>
      <c r="I79" s="152"/>
      <c r="J79" s="155"/>
      <c r="K79" s="152" t="str">
        <f>IFERROR(CONCATENATE(INDEX('8- Políticas de Administración '!$B$16:$F$53,MATCH('5- Identificación de Riesgos'!J79,'8- Políticas de Administración '!$C$16:$C$54,0),1)," - ",L79),"")</f>
        <v/>
      </c>
      <c r="L79" s="191" t="str">
        <f>IFERROR(VLOOKUP(INDEX('8- Políticas de Administración '!$B$16:$F$63,MATCH('5- Identificación de Riesgos'!J79,'8- Políticas de Administración '!$C$16:$C$64,0),1),'8- Políticas de Administración '!$B$16:$F$64,5,FALSE),"")</f>
        <v/>
      </c>
      <c r="M79" s="414"/>
      <c r="N79" s="423"/>
    </row>
    <row r="80" spans="1:15" ht="45">
      <c r="A80" s="492">
        <v>8</v>
      </c>
      <c r="B80" s="495" t="s">
        <v>344</v>
      </c>
      <c r="C80" s="495" t="s">
        <v>345</v>
      </c>
      <c r="D80" s="288" t="s">
        <v>329</v>
      </c>
      <c r="E80" s="495">
        <v>365</v>
      </c>
      <c r="F80" s="495">
        <v>0</v>
      </c>
      <c r="G80" s="488">
        <f t="shared" ref="G80" si="6">F80/E80</f>
        <v>0</v>
      </c>
      <c r="H80" s="489" t="str">
        <f>CONCATENATE(IF(G80&lt;='8-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 - ",VLOOKUP(IF(G80&lt;='8- Políticas de Administración '!$D$6,'8- Políticas de Administración '!$B$6,IF(G80&lt;='8- Políticas de Administración '!$D$7,'8- Políticas de Administración '!$B$7,IF(G80&lt;='8- Políticas de Administración '!$D$8,'8- Políticas de Administración '!$B$8,IF(G80&lt;='8- Políticas de Administración '!$D$9,'8- Políticas de Administración '!$B$9,IF(G80&lt;='8- Políticas de Administración '!$D$10,'8- Políticas de Administración '!$B$10,"Probabilidad no valida"))))),'8- Políticas de Administración '!$B$6:$F$10,5,FALSE))</f>
        <v>Muy Baja - 1</v>
      </c>
      <c r="I80" s="153" t="s">
        <v>290</v>
      </c>
      <c r="J80" s="169" t="s">
        <v>346</v>
      </c>
      <c r="K80" s="150" t="str">
        <f>IFERROR(CONCATENATE(INDEX('8- Políticas de Administración '!$B$16:$F$53,MATCH('5- Identificación de Riesgos'!J80,'8- Políticas de Administración '!$C$16:$C$54,0),1)," - ",L80),"")</f>
        <v>Leve - 1</v>
      </c>
      <c r="L80" s="192">
        <f>IFERROR(VLOOKUP(INDEX('8- Políticas de Administración '!$B$16:$F$63,MATCH('5- Identificación de Riesgos'!J80,'8- Políticas de Administración '!$C$16:$C$64,0),1),'8- Políticas de Administración '!$B$16:$F$64,5,FALSE),"")</f>
        <v>1</v>
      </c>
      <c r="M80" s="412" t="str">
        <f>IFERROR(CONCATENATE(INDEX('8- Políticas de Administración '!$B$16:$F$53,MATCH(ROUND(AVERAGE(L80:L89),0),'8- Políticas de Administración '!$F$16:$F$53,0),1)," - ",ROUND(AVERAGE(L80:L89),0)),"")</f>
        <v>Leve - 1</v>
      </c>
      <c r="N80" s="421" t="str">
        <f>IFERROR(CONCATENATE(VLOOKUP((LEFT(H80,LEN(H80)-4)&amp;LEFT(M80,LEN(M80)-4)),'9- Matriz de Calor '!$D$18:$E$42,2,0)," - ",RIGHT(H80,1)*RIGHT(M80,1)),"")</f>
        <v>Bajo - 1</v>
      </c>
      <c r="O80" s="425">
        <f>RIGHT(H80,1)*RIGHT(M80,1)</f>
        <v>1</v>
      </c>
    </row>
    <row r="81" spans="1:15" ht="60">
      <c r="A81" s="493"/>
      <c r="B81" s="495"/>
      <c r="C81" s="495"/>
      <c r="D81" s="283" t="s">
        <v>347</v>
      </c>
      <c r="E81" s="495"/>
      <c r="F81" s="495"/>
      <c r="G81" s="488"/>
      <c r="H81" s="490"/>
      <c r="I81" s="151"/>
      <c r="J81" s="154"/>
      <c r="K81" s="151" t="str">
        <f>IFERROR(CONCATENATE(INDEX('8- Políticas de Administración '!$B$16:$F$53,MATCH('5- Identificación de Riesgos'!J81,'8- Políticas de Administración '!$C$16:$C$54,0),1)," - ",L81),"")</f>
        <v/>
      </c>
      <c r="L81" s="190" t="str">
        <f>IFERROR(VLOOKUP(INDEX('8- Políticas de Administración '!$B$16:$F$63,MATCH('5- Identificación de Riesgos'!J81,'8- Políticas de Administración '!$C$16:$C$64,0),1),'8- Políticas de Administración '!$B$16:$F$64,5,FALSE),"")</f>
        <v/>
      </c>
      <c r="M81" s="413"/>
      <c r="N81" s="422"/>
      <c r="O81" s="426"/>
    </row>
    <row r="82" spans="1:15">
      <c r="A82" s="493"/>
      <c r="B82" s="495"/>
      <c r="C82" s="495"/>
      <c r="D82" s="283" t="s">
        <v>331</v>
      </c>
      <c r="E82" s="495"/>
      <c r="F82" s="495"/>
      <c r="G82" s="488"/>
      <c r="H82" s="490"/>
      <c r="I82" s="151"/>
      <c r="J82" s="154"/>
      <c r="K82" s="151" t="str">
        <f>IFERROR(CONCATENATE(INDEX('8- Políticas de Administración '!$B$16:$F$53,MATCH('5- Identificación de Riesgos'!J82,'8- Políticas de Administración '!$C$16:$C$54,0),1)," - ",L82),"")</f>
        <v/>
      </c>
      <c r="L82" s="190" t="str">
        <f>IFERROR(VLOOKUP(INDEX('8- Políticas de Administración '!$B$16:$F$63,MATCH('5- Identificación de Riesgos'!J82,'8- Políticas de Administración '!$C$16:$C$64,0),1),'8- Políticas de Administración '!$B$16:$F$64,5,FALSE),"")</f>
        <v/>
      </c>
      <c r="M82" s="413"/>
      <c r="N82" s="422"/>
      <c r="O82" s="426"/>
    </row>
    <row r="83" spans="1:15" ht="30">
      <c r="A83" s="493"/>
      <c r="B83" s="495"/>
      <c r="C83" s="495"/>
      <c r="D83" s="289" t="s">
        <v>348</v>
      </c>
      <c r="E83" s="495"/>
      <c r="F83" s="495"/>
      <c r="G83" s="488"/>
      <c r="H83" s="490"/>
      <c r="I83" s="151"/>
      <c r="J83" s="154"/>
      <c r="K83" s="151" t="str">
        <f>IFERROR(CONCATENATE(INDEX('8- Políticas de Administración '!$B$16:$F$53,MATCH('5- Identificación de Riesgos'!J83,'8- Políticas de Administración '!$C$16:$C$54,0),1)," - ",L83),"")</f>
        <v/>
      </c>
      <c r="L83" s="190" t="str">
        <f>IFERROR(VLOOKUP(INDEX('8- Políticas de Administración '!$B$16:$F$63,MATCH('5- Identificación de Riesgos'!J83,'8- Políticas de Administración '!$C$16:$C$64,0),1),'8- Políticas de Administración '!$B$16:$F$64,5,FALSE),"")</f>
        <v/>
      </c>
      <c r="M83" s="413"/>
      <c r="N83" s="422"/>
      <c r="O83" s="426"/>
    </row>
    <row r="84" spans="1:15" ht="30.75" customHeight="1">
      <c r="A84" s="493"/>
      <c r="B84" s="495"/>
      <c r="C84" s="495"/>
      <c r="D84" s="290" t="s">
        <v>349</v>
      </c>
      <c r="E84" s="495"/>
      <c r="F84" s="495"/>
      <c r="G84" s="488"/>
      <c r="H84" s="490"/>
      <c r="I84" s="151"/>
      <c r="J84" s="154"/>
      <c r="K84" s="151" t="str">
        <f>IFERROR(CONCATENATE(INDEX('8- Políticas de Administración '!$B$16:$F$53,MATCH('5- Identificación de Riesgos'!J84,'8- Políticas de Administración '!$C$16:$C$54,0),1)," - ",L84),"")</f>
        <v/>
      </c>
      <c r="L84" s="190" t="str">
        <f>IFERROR(VLOOKUP(INDEX('8- Políticas de Administración '!$B$16:$F$63,MATCH('5- Identificación de Riesgos'!J84,'8- Políticas de Administración '!$C$16:$C$64,0),1),'8- Políticas de Administración '!$B$16:$F$64,5,FALSE),"")</f>
        <v/>
      </c>
      <c r="M84" s="413"/>
      <c r="N84" s="422"/>
      <c r="O84" s="426"/>
    </row>
    <row r="85" spans="1:15">
      <c r="A85" s="493"/>
      <c r="B85" s="495"/>
      <c r="C85" s="495"/>
      <c r="D85" s="283"/>
      <c r="E85" s="495"/>
      <c r="F85" s="495"/>
      <c r="G85" s="488"/>
      <c r="H85" s="490"/>
      <c r="I85" s="151"/>
      <c r="J85" s="154"/>
      <c r="K85" s="151" t="str">
        <f>IFERROR(CONCATENATE(INDEX('8- Políticas de Administración '!$B$16:$F$53,MATCH('5- Identificación de Riesgos'!J85,'8- Políticas de Administración '!$C$16:$C$54,0),1)," - ",L85),"")</f>
        <v/>
      </c>
      <c r="L85" s="190" t="str">
        <f>IFERROR(VLOOKUP(INDEX('8- Políticas de Administración '!$B$16:$F$63,MATCH('5- Identificación de Riesgos'!J85,'8- Políticas de Administración '!$C$16:$C$64,0),1),'8- Políticas de Administración '!$B$16:$F$64,5,FALSE),"")</f>
        <v/>
      </c>
      <c r="M85" s="413"/>
      <c r="N85" s="422"/>
      <c r="O85" s="426"/>
    </row>
    <row r="86" spans="1:15">
      <c r="A86" s="493"/>
      <c r="B86" s="495"/>
      <c r="C86" s="495"/>
      <c r="D86" s="283"/>
      <c r="E86" s="495"/>
      <c r="F86" s="495"/>
      <c r="G86" s="488"/>
      <c r="H86" s="490"/>
      <c r="I86" s="151"/>
      <c r="J86" s="154"/>
      <c r="K86" s="151" t="str">
        <f>IFERROR(CONCATENATE(INDEX('8- Políticas de Administración '!$B$16:$F$53,MATCH('5- Identificación de Riesgos'!J86,'8- Políticas de Administración '!$C$16:$C$54,0),1)," - ",L86),"")</f>
        <v/>
      </c>
      <c r="L86" s="190" t="str">
        <f>IFERROR(VLOOKUP(INDEX('8- Políticas de Administración '!$B$16:$F$63,MATCH('5- Identificación de Riesgos'!J86,'8- Políticas de Administración '!$C$16:$C$64,0),1),'8- Políticas de Administración '!$B$16:$F$64,5,FALSE),"")</f>
        <v/>
      </c>
      <c r="M86" s="413"/>
      <c r="N86" s="422"/>
      <c r="O86" s="426"/>
    </row>
    <row r="87" spans="1:15">
      <c r="A87" s="493"/>
      <c r="B87" s="495"/>
      <c r="C87" s="495"/>
      <c r="D87" s="283"/>
      <c r="E87" s="495"/>
      <c r="F87" s="495"/>
      <c r="G87" s="488"/>
      <c r="H87" s="490"/>
      <c r="I87" s="151"/>
      <c r="J87" s="154"/>
      <c r="K87" s="151" t="str">
        <f>IFERROR(CONCATENATE(INDEX('8- Políticas de Administración '!$B$16:$F$53,MATCH('5- Identificación de Riesgos'!J87,'8- Políticas de Administración '!$C$16:$C$54,0),1)," - ",L87),"")</f>
        <v/>
      </c>
      <c r="L87" s="190" t="str">
        <f>IFERROR(VLOOKUP(INDEX('8- Políticas de Administración '!$B$16:$F$63,MATCH('5- Identificación de Riesgos'!J87,'8- Políticas de Administración '!$C$16:$C$64,0),1),'8- Políticas de Administración '!$B$16:$F$64,5,FALSE),"")</f>
        <v/>
      </c>
      <c r="M87" s="413"/>
      <c r="N87" s="422"/>
      <c r="O87" s="426"/>
    </row>
    <row r="88" spans="1:15">
      <c r="A88" s="493"/>
      <c r="B88" s="495"/>
      <c r="C88" s="495"/>
      <c r="D88" s="283"/>
      <c r="E88" s="495"/>
      <c r="F88" s="495"/>
      <c r="G88" s="488"/>
      <c r="H88" s="490"/>
      <c r="I88" s="151"/>
      <c r="J88" s="154"/>
      <c r="K88" s="151" t="str">
        <f>IFERROR(CONCATENATE(INDEX('8- Políticas de Administración '!$B$16:$F$53,MATCH('5- Identificación de Riesgos'!J88,'8- Políticas de Administración '!$C$16:$C$54,0),1)," - ",L88),"")</f>
        <v/>
      </c>
      <c r="L88" s="190" t="str">
        <f>IFERROR(VLOOKUP(INDEX('8- Políticas de Administración '!$B$16:$F$63,MATCH('5- Identificación de Riesgos'!J88,'8- Políticas de Administración '!$C$16:$C$64,0),1),'8- Políticas de Administración '!$B$16:$F$64,5,FALSE),"")</f>
        <v/>
      </c>
      <c r="M88" s="413"/>
      <c r="N88" s="422"/>
      <c r="O88" s="426"/>
    </row>
    <row r="89" spans="1:15">
      <c r="A89" s="494"/>
      <c r="B89" s="495"/>
      <c r="C89" s="495"/>
      <c r="D89" s="291"/>
      <c r="E89" s="495"/>
      <c r="F89" s="495"/>
      <c r="G89" s="488"/>
      <c r="H89" s="491"/>
      <c r="I89" s="152"/>
      <c r="J89" s="155"/>
      <c r="K89" s="152" t="str">
        <f>IFERROR(CONCATENATE(INDEX('8- Políticas de Administración '!$B$16:$F$53,MATCH('5- Identificación de Riesgos'!J89,'8- Políticas de Administración '!$C$16:$C$54,0),1)," - ",L89),"")</f>
        <v/>
      </c>
      <c r="L89" s="191" t="str">
        <f>IFERROR(VLOOKUP(INDEX('8- Políticas de Administración '!$B$16:$F$63,MATCH('5- Identificación de Riesgos'!J89,'8- Políticas de Administración '!$C$16:$C$64,0),1),'8- Políticas de Administración '!$B$16:$F$64,5,FALSE),"")</f>
        <v/>
      </c>
      <c r="M89" s="414"/>
      <c r="N89" s="423"/>
      <c r="O89" s="426"/>
    </row>
    <row r="90" spans="1:15" ht="45">
      <c r="A90" s="406">
        <v>9</v>
      </c>
      <c r="B90" s="412" t="s">
        <v>350</v>
      </c>
      <c r="C90" s="412" t="s">
        <v>351</v>
      </c>
      <c r="D90" s="149" t="s">
        <v>329</v>
      </c>
      <c r="E90" s="412">
        <v>246</v>
      </c>
      <c r="F90" s="412">
        <v>0</v>
      </c>
      <c r="G90" s="415">
        <f t="shared" ref="G90" si="7">F90/E90</f>
        <v>0</v>
      </c>
      <c r="H90" s="418" t="str">
        <f>CONCATENATE(IF(G90&lt;='8-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 - ",VLOOKUP(IF(G90&lt;='8- Políticas de Administración '!$D$6,'8- Políticas de Administración '!$B$6,IF(G90&lt;='8- Políticas de Administración '!$D$7,'8- Políticas de Administración '!$B$7,IF(G90&lt;='8- Políticas de Administración '!$D$8,'8- Políticas de Administración '!$B$8,IF(G90&lt;='8- Políticas de Administración '!$D$9,'8- Políticas de Administración '!$B$9,IF(G90&lt;='8- Políticas de Administración '!$D$10,'8- Políticas de Administración '!$B$10,"Probabilidad no valida"))))),'8- Políticas de Administración '!$B$6:$F$10,5,FALSE))</f>
        <v>Muy Baja - 1</v>
      </c>
      <c r="I90" s="153" t="s">
        <v>290</v>
      </c>
      <c r="J90" s="169" t="s">
        <v>346</v>
      </c>
      <c r="K90" s="150" t="str">
        <f>IFERROR(CONCATENATE(INDEX('8- Políticas de Administración '!$B$16:$F$53,MATCH('5- Identificación de Riesgos'!J90,'8- Políticas de Administración '!$C$16:$C$54,0),1)," - ",L90),"")</f>
        <v>Leve - 1</v>
      </c>
      <c r="L90" s="192">
        <f>IFERROR(VLOOKUP(INDEX('8- Políticas de Administración '!$B$16:$F$63,MATCH('5- Identificación de Riesgos'!J90,'8- Políticas de Administración '!$C$16:$C$64,0),1),'8- Políticas de Administración '!$B$16:$F$64,5,FALSE),"")</f>
        <v>1</v>
      </c>
      <c r="M90" s="412" t="str">
        <f>IFERROR(CONCATENATE(INDEX('8- Políticas de Administración '!$B$16:$F$53,MATCH(ROUND(AVERAGE(L90:L99),0),'8- Políticas de Administración '!$F$16:$F$53,0),1)," - ",ROUND(AVERAGE(L90:L99),0)),"")</f>
        <v>Leve - 1</v>
      </c>
      <c r="N90" s="421" t="str">
        <f>IFERROR(CONCATENATE(VLOOKUP((LEFT(H90,LEN(H90)-4)&amp;LEFT(M90,LEN(M90)-4)),'9- Matriz de Calor '!$D$18:$E$42,2,0)," - ",RIGHT(H90,1)*RIGHT(M90,1)),"")</f>
        <v>Bajo - 1</v>
      </c>
      <c r="O90" s="425">
        <f>RIGHT(H90,1)*RIGHT(M90,1)</f>
        <v>1</v>
      </c>
    </row>
    <row r="91" spans="1:15" ht="60">
      <c r="A91" s="407"/>
      <c r="B91" s="413"/>
      <c r="C91" s="413"/>
      <c r="D91" s="161" t="s">
        <v>352</v>
      </c>
      <c r="E91" s="413"/>
      <c r="F91" s="413"/>
      <c r="G91" s="416"/>
      <c r="H91" s="419"/>
      <c r="I91" s="151" t="s">
        <v>302</v>
      </c>
      <c r="J91" s="154" t="s">
        <v>353</v>
      </c>
      <c r="K91" s="151" t="str">
        <f>IFERROR(CONCATENATE(INDEX('8- Políticas de Administración '!$B$16:$F$53,MATCH('5- Identificación de Riesgos'!J91,'8- Políticas de Administración '!$C$16:$C$54,0),1)," - ",L91),"")</f>
        <v>Leve - 1</v>
      </c>
      <c r="L91" s="190">
        <f>IFERROR(VLOOKUP(INDEX('8- Políticas de Administración '!$B$16:$F$63,MATCH('5- Identificación de Riesgos'!J91,'8- Políticas de Administración '!$C$16:$C$64,0),1),'8- Políticas de Administración '!$B$16:$F$64,5,FALSE),"")</f>
        <v>1</v>
      </c>
      <c r="M91" s="413"/>
      <c r="N91" s="422"/>
      <c r="O91" s="426"/>
    </row>
    <row r="92" spans="1:15" ht="29.25" customHeight="1">
      <c r="A92" s="407"/>
      <c r="B92" s="413"/>
      <c r="C92" s="413"/>
      <c r="D92" s="301" t="s">
        <v>331</v>
      </c>
      <c r="E92" s="413"/>
      <c r="F92" s="413"/>
      <c r="G92" s="416"/>
      <c r="H92" s="419"/>
      <c r="I92" s="151"/>
      <c r="J92" s="154"/>
      <c r="K92" s="151" t="str">
        <f>IFERROR(CONCATENATE(INDEX('8- Políticas de Administración '!$B$16:$F$53,MATCH('5- Identificación de Riesgos'!J92,'8- Políticas de Administración '!$C$16:$C$54,0),1)," - ",L92),"")</f>
        <v/>
      </c>
      <c r="L92" s="190" t="str">
        <f>IFERROR(VLOOKUP(INDEX('8- Políticas de Administración '!$B$16:$F$63,MATCH('5- Identificación de Riesgos'!J92,'8- Políticas de Administración '!$C$16:$C$64,0),1),'8- Políticas de Administración '!$B$16:$F$64,5,FALSE),"")</f>
        <v/>
      </c>
      <c r="M92" s="413"/>
      <c r="N92" s="422"/>
      <c r="O92" s="426"/>
    </row>
    <row r="93" spans="1:15" ht="30">
      <c r="A93" s="407"/>
      <c r="B93" s="413"/>
      <c r="C93" s="450"/>
      <c r="D93" s="303" t="s">
        <v>354</v>
      </c>
      <c r="E93" s="446"/>
      <c r="F93" s="413"/>
      <c r="G93" s="416"/>
      <c r="H93" s="419"/>
      <c r="I93" s="151"/>
      <c r="J93" s="154"/>
      <c r="K93" s="151" t="str">
        <f>IFERROR(CONCATENATE(INDEX('8- Políticas de Administración '!$B$16:$F$53,MATCH('5- Identificación de Riesgos'!J93,'8- Políticas de Administración '!$C$16:$C$54,0),1)," - ",L93),"")</f>
        <v/>
      </c>
      <c r="L93" s="190" t="str">
        <f>IFERROR(VLOOKUP(INDEX('8- Políticas de Administración '!$B$16:$F$63,MATCH('5- Identificación de Riesgos'!J93,'8- Políticas de Administración '!$C$16:$C$64,0),1),'8- Políticas de Administración '!$B$16:$F$64,5,FALSE),"")</f>
        <v/>
      </c>
      <c r="M93" s="413"/>
      <c r="N93" s="422"/>
      <c r="O93" s="426"/>
    </row>
    <row r="94" spans="1:15" ht="29.25" customHeight="1">
      <c r="A94" s="407"/>
      <c r="B94" s="413"/>
      <c r="C94" s="413"/>
      <c r="D94" s="304" t="s">
        <v>355</v>
      </c>
      <c r="E94" s="413"/>
      <c r="F94" s="413"/>
      <c r="G94" s="416"/>
      <c r="H94" s="419"/>
      <c r="I94" s="151"/>
      <c r="J94" s="154"/>
      <c r="K94" s="151" t="str">
        <f>IFERROR(CONCATENATE(INDEX('8- Políticas de Administración '!$B$16:$F$53,MATCH('5- Identificación de Riesgos'!J94,'8- Políticas de Administración '!$C$16:$C$54,0),1)," - ",L94),"")</f>
        <v/>
      </c>
      <c r="L94" s="190" t="str">
        <f>IFERROR(VLOOKUP(INDEX('8- Políticas de Administración '!$B$16:$F$63,MATCH('5- Identificación de Riesgos'!J94,'8- Políticas de Administración '!$C$16:$C$64,0),1),'8- Políticas de Administración '!$B$16:$F$64,5,FALSE),"")</f>
        <v/>
      </c>
      <c r="M94" s="413"/>
      <c r="N94" s="422"/>
      <c r="O94" s="426"/>
    </row>
    <row r="95" spans="1:15">
      <c r="A95" s="407"/>
      <c r="B95" s="413"/>
      <c r="C95" s="413"/>
      <c r="D95" s="161"/>
      <c r="E95" s="413"/>
      <c r="F95" s="413"/>
      <c r="G95" s="416"/>
      <c r="H95" s="419"/>
      <c r="I95" s="151"/>
      <c r="J95" s="154"/>
      <c r="K95" s="151" t="str">
        <f>IFERROR(CONCATENATE(INDEX('8- Políticas de Administración '!$B$16:$F$53,MATCH('5- Identificación de Riesgos'!J95,'8- Políticas de Administración '!$C$16:$C$54,0),1)," - ",L95),"")</f>
        <v/>
      </c>
      <c r="L95" s="190" t="str">
        <f>IFERROR(VLOOKUP(INDEX('8- Políticas de Administración '!$B$16:$F$63,MATCH('5- Identificación de Riesgos'!J95,'8- Políticas de Administración '!$C$16:$C$64,0),1),'8- Políticas de Administración '!$B$16:$F$64,5,FALSE),"")</f>
        <v/>
      </c>
      <c r="M95" s="413"/>
      <c r="N95" s="422"/>
      <c r="O95" s="426"/>
    </row>
    <row r="96" spans="1:15">
      <c r="A96" s="407"/>
      <c r="B96" s="413"/>
      <c r="C96" s="413"/>
      <c r="D96" s="161"/>
      <c r="E96" s="413"/>
      <c r="F96" s="413"/>
      <c r="G96" s="416"/>
      <c r="H96" s="419"/>
      <c r="I96" s="151"/>
      <c r="J96" s="154"/>
      <c r="K96" s="151" t="str">
        <f>IFERROR(CONCATENATE(INDEX('8- Políticas de Administración '!$B$16:$F$53,MATCH('5- Identificación de Riesgos'!J96,'8- Políticas de Administración '!$C$16:$C$54,0),1)," - ",L96),"")</f>
        <v/>
      </c>
      <c r="L96" s="190" t="str">
        <f>IFERROR(VLOOKUP(INDEX('8- Políticas de Administración '!$B$16:$F$63,MATCH('5- Identificación de Riesgos'!J96,'8- Políticas de Administración '!$C$16:$C$64,0),1),'8- Políticas de Administración '!$B$16:$F$64,5,FALSE),"")</f>
        <v/>
      </c>
      <c r="M96" s="413"/>
      <c r="N96" s="422"/>
      <c r="O96" s="426"/>
    </row>
    <row r="97" spans="1:15">
      <c r="A97" s="407"/>
      <c r="B97" s="413"/>
      <c r="C97" s="413"/>
      <c r="D97" s="161"/>
      <c r="E97" s="413"/>
      <c r="F97" s="413"/>
      <c r="G97" s="416"/>
      <c r="H97" s="419"/>
      <c r="I97" s="151"/>
      <c r="J97" s="154"/>
      <c r="K97" s="151" t="str">
        <f>IFERROR(CONCATENATE(INDEX('8- Políticas de Administración '!$B$16:$F$53,MATCH('5- Identificación de Riesgos'!J97,'8- Políticas de Administración '!$C$16:$C$54,0),1)," - ",L97),"")</f>
        <v/>
      </c>
      <c r="L97" s="190" t="str">
        <f>IFERROR(VLOOKUP(INDEX('8- Políticas de Administración '!$B$16:$F$63,MATCH('5- Identificación de Riesgos'!J97,'8- Políticas de Administración '!$C$16:$C$64,0),1),'8- Políticas de Administración '!$B$16:$F$64,5,FALSE),"")</f>
        <v/>
      </c>
      <c r="M97" s="413"/>
      <c r="N97" s="422"/>
      <c r="O97" s="426"/>
    </row>
    <row r="98" spans="1:15">
      <c r="A98" s="407"/>
      <c r="B98" s="413"/>
      <c r="C98" s="413"/>
      <c r="D98" s="161"/>
      <c r="E98" s="413"/>
      <c r="F98" s="413"/>
      <c r="G98" s="416"/>
      <c r="H98" s="419"/>
      <c r="I98" s="151"/>
      <c r="J98" s="154"/>
      <c r="K98" s="151" t="str">
        <f>IFERROR(CONCATENATE(INDEX('8- Políticas de Administración '!$B$16:$F$53,MATCH('5- Identificación de Riesgos'!J98,'8- Políticas de Administración '!$C$16:$C$54,0),1)," - ",L98),"")</f>
        <v/>
      </c>
      <c r="L98" s="190" t="str">
        <f>IFERROR(VLOOKUP(INDEX('8- Políticas de Administración '!$B$16:$F$63,MATCH('5- Identificación de Riesgos'!J98,'8- Políticas de Administración '!$C$16:$C$64,0),1),'8- Políticas de Administración '!$B$16:$F$64,5,FALSE),"")</f>
        <v/>
      </c>
      <c r="M98" s="413"/>
      <c r="N98" s="422"/>
      <c r="O98" s="426"/>
    </row>
    <row r="99" spans="1:15">
      <c r="A99" s="408"/>
      <c r="B99" s="414"/>
      <c r="C99" s="414"/>
      <c r="D99" s="163"/>
      <c r="E99" s="414"/>
      <c r="F99" s="414"/>
      <c r="G99" s="429"/>
      <c r="H99" s="420"/>
      <c r="I99" s="152"/>
      <c r="J99" s="155"/>
      <c r="K99" s="152" t="str">
        <f>IFERROR(CONCATENATE(INDEX('8- Políticas de Administración '!$B$16:$F$53,MATCH('5- Identificación de Riesgos'!J99,'8- Políticas de Administración '!$C$16:$C$54,0),1)," - ",L99),"")</f>
        <v/>
      </c>
      <c r="L99" s="191" t="str">
        <f>IFERROR(VLOOKUP(INDEX('8- Políticas de Administración '!$B$16:$F$63,MATCH('5- Identificación de Riesgos'!J99,'8- Políticas de Administración '!$C$16:$C$64,0),1),'8- Políticas de Administración '!$B$16:$F$64,5,FALSE),"")</f>
        <v/>
      </c>
      <c r="M99" s="414"/>
      <c r="N99" s="423"/>
      <c r="O99" s="426"/>
    </row>
  </sheetData>
  <mergeCells count="113">
    <mergeCell ref="O80:O89"/>
    <mergeCell ref="A80:A89"/>
    <mergeCell ref="B80:B89"/>
    <mergeCell ref="C80:C89"/>
    <mergeCell ref="E80:E89"/>
    <mergeCell ref="F80:F89"/>
    <mergeCell ref="G90:G99"/>
    <mergeCell ref="H90:H99"/>
    <mergeCell ref="M90:M99"/>
    <mergeCell ref="N90:N99"/>
    <mergeCell ref="O90:O99"/>
    <mergeCell ref="A90:A99"/>
    <mergeCell ref="B90:B99"/>
    <mergeCell ref="C90:C99"/>
    <mergeCell ref="E90:E99"/>
    <mergeCell ref="F90:F99"/>
    <mergeCell ref="G8:G9"/>
    <mergeCell ref="H8:H9"/>
    <mergeCell ref="E7:H7"/>
    <mergeCell ref="D7:D9"/>
    <mergeCell ref="G80:G89"/>
    <mergeCell ref="H80:H89"/>
    <mergeCell ref="M80:M89"/>
    <mergeCell ref="N80:N89"/>
    <mergeCell ref="G10:G19"/>
    <mergeCell ref="G20:G29"/>
    <mergeCell ref="E20:E29"/>
    <mergeCell ref="G40:G49"/>
    <mergeCell ref="H40:H49"/>
    <mergeCell ref="M40:M49"/>
    <mergeCell ref="E40:E49"/>
    <mergeCell ref="F40:F49"/>
    <mergeCell ref="N50:N59"/>
    <mergeCell ref="G60:G69"/>
    <mergeCell ref="H60:H69"/>
    <mergeCell ref="M60:M69"/>
    <mergeCell ref="N60:N69"/>
    <mergeCell ref="C20:C29"/>
    <mergeCell ref="A20:A29"/>
    <mergeCell ref="D4:N4"/>
    <mergeCell ref="D5:N5"/>
    <mergeCell ref="O10:O19"/>
    <mergeCell ref="O20:O29"/>
    <mergeCell ref="I18:I19"/>
    <mergeCell ref="J18:J19"/>
    <mergeCell ref="N10:N19"/>
    <mergeCell ref="M20:M29"/>
    <mergeCell ref="N20:N29"/>
    <mergeCell ref="M10:M19"/>
    <mergeCell ref="O8:O9"/>
    <mergeCell ref="N8:N9"/>
    <mergeCell ref="N7:O7"/>
    <mergeCell ref="I7:M7"/>
    <mergeCell ref="L8:L9"/>
    <mergeCell ref="I8:I9"/>
    <mergeCell ref="H20:H29"/>
    <mergeCell ref="E8:E9"/>
    <mergeCell ref="K8:K9"/>
    <mergeCell ref="M8:M9"/>
    <mergeCell ref="D6:N6"/>
    <mergeCell ref="F8:F9"/>
    <mergeCell ref="A1:C2"/>
    <mergeCell ref="A4:C4"/>
    <mergeCell ref="A8:A9"/>
    <mergeCell ref="B8:B9"/>
    <mergeCell ref="A5:C5"/>
    <mergeCell ref="A6:C6"/>
    <mergeCell ref="O30:O39"/>
    <mergeCell ref="N30:N39"/>
    <mergeCell ref="E30:E39"/>
    <mergeCell ref="M30:M39"/>
    <mergeCell ref="A30:A39"/>
    <mergeCell ref="C30:C39"/>
    <mergeCell ref="F30:F39"/>
    <mergeCell ref="G30:G39"/>
    <mergeCell ref="H30:H39"/>
    <mergeCell ref="A10:A19"/>
    <mergeCell ref="C10:C19"/>
    <mergeCell ref="B10:B19"/>
    <mergeCell ref="F20:F29"/>
    <mergeCell ref="H10:H19"/>
    <mergeCell ref="E10:E19"/>
    <mergeCell ref="F10:F19"/>
    <mergeCell ref="B30:B39"/>
    <mergeCell ref="B20:B29"/>
    <mergeCell ref="O50:O59"/>
    <mergeCell ref="M50:M59"/>
    <mergeCell ref="O40:O49"/>
    <mergeCell ref="N40:N49"/>
    <mergeCell ref="G50:G59"/>
    <mergeCell ref="H50:H59"/>
    <mergeCell ref="A40:A49"/>
    <mergeCell ref="B40:B49"/>
    <mergeCell ref="C40:C49"/>
    <mergeCell ref="A50:A59"/>
    <mergeCell ref="B50:B59"/>
    <mergeCell ref="C50:C59"/>
    <mergeCell ref="E50:E59"/>
    <mergeCell ref="F50:F59"/>
    <mergeCell ref="A60:A69"/>
    <mergeCell ref="B60:B69"/>
    <mergeCell ref="C60:C69"/>
    <mergeCell ref="E60:E69"/>
    <mergeCell ref="F60:F69"/>
    <mergeCell ref="G70:G79"/>
    <mergeCell ref="H70:H79"/>
    <mergeCell ref="M70:M79"/>
    <mergeCell ref="N70:N79"/>
    <mergeCell ref="A70:A79"/>
    <mergeCell ref="B70:B79"/>
    <mergeCell ref="C70:C79"/>
    <mergeCell ref="E70:E79"/>
    <mergeCell ref="F70:F79"/>
  </mergeCells>
  <conditionalFormatting sqref="H10 H20">
    <cfRule type="containsText" dxfId="808" priority="665" operator="containsText" text="Muy Baja">
      <formula>NOT(ISERROR(SEARCH("Muy Baja",H10)))</formula>
    </cfRule>
    <cfRule type="containsText" dxfId="807" priority="666" operator="containsText" text="Baja">
      <formula>NOT(ISERROR(SEARCH("Baja",H10)))</formula>
    </cfRule>
    <cfRule type="containsText" dxfId="806" priority="667" operator="containsText" text="Muy Alta">
      <formula>NOT(ISERROR(SEARCH("Muy Alta",H10)))</formula>
    </cfRule>
    <cfRule type="containsText" dxfId="805" priority="669" operator="containsText" text="Alta">
      <formula>NOT(ISERROR(SEARCH("Alta",H10)))</formula>
    </cfRule>
    <cfRule type="containsText" dxfId="804" priority="670" operator="containsText" text="Media">
      <formula>NOT(ISERROR(SEARCH("Media",H10)))</formula>
    </cfRule>
    <cfRule type="containsText" dxfId="803" priority="671" operator="containsText" text="Media">
      <formula>NOT(ISERROR(SEARCH("Media",H10)))</formula>
    </cfRule>
    <cfRule type="containsText" dxfId="802" priority="672" operator="containsText" text="Media">
      <formula>NOT(ISERROR(SEARCH("Media",H10)))</formula>
    </cfRule>
    <cfRule type="containsText" dxfId="801" priority="673" operator="containsText" text="Muy Baja">
      <formula>NOT(ISERROR(SEARCH("Muy Baja",H10)))</formula>
    </cfRule>
    <cfRule type="containsText" dxfId="800" priority="674" operator="containsText" text="Baja">
      <formula>NOT(ISERROR(SEARCH("Baja",H10)))</formula>
    </cfRule>
    <cfRule type="containsText" dxfId="799" priority="675" operator="containsText" text="Muy Baja">
      <formula>NOT(ISERROR(SEARCH("Muy Baja",H10)))</formula>
    </cfRule>
    <cfRule type="containsText" dxfId="798" priority="676" operator="containsText" text="Muy Baja">
      <formula>NOT(ISERROR(SEARCH("Muy Baja",H10)))</formula>
    </cfRule>
    <cfRule type="containsText" dxfId="797" priority="677" operator="containsText" text="Muy Baja">
      <formula>NOT(ISERROR(SEARCH("Muy Baja",H10)))</formula>
    </cfRule>
    <cfRule type="containsText" dxfId="796" priority="678" operator="containsText" text="Muy Baja'Tabla probabilidad'!">
      <formula>NOT(ISERROR(SEARCH("Muy Baja'Tabla probabilidad'!",H10)))</formula>
    </cfRule>
    <cfRule type="containsText" dxfId="795" priority="679" operator="containsText" text="Muy bajo">
      <formula>NOT(ISERROR(SEARCH("Muy bajo",H10)))</formula>
    </cfRule>
    <cfRule type="containsText" dxfId="794" priority="680" operator="containsText" text="Alta">
      <formula>NOT(ISERROR(SEARCH("Alta",H10)))</formula>
    </cfRule>
    <cfRule type="containsText" dxfId="793" priority="681" operator="containsText" text="Media">
      <formula>NOT(ISERROR(SEARCH("Media",H10)))</formula>
    </cfRule>
    <cfRule type="containsText" dxfId="792" priority="682" operator="containsText" text="Baja">
      <formula>NOT(ISERROR(SEARCH("Baja",H10)))</formula>
    </cfRule>
    <cfRule type="containsText" dxfId="791" priority="683" operator="containsText" text="Muy baja">
      <formula>NOT(ISERROR(SEARCH("Muy baja",H10)))</formula>
    </cfRule>
    <cfRule type="cellIs" dxfId="790" priority="686" operator="between">
      <formula>1</formula>
      <formula>2</formula>
    </cfRule>
    <cfRule type="cellIs" dxfId="789" priority="687" operator="between">
      <formula>0</formula>
      <formula>2</formula>
    </cfRule>
  </conditionalFormatting>
  <conditionalFormatting sqref="H30">
    <cfRule type="containsText" dxfId="788" priority="379" operator="containsText" text="Muy Baja">
      <formula>NOT(ISERROR(SEARCH("Muy Baja",H30)))</formula>
    </cfRule>
    <cfRule type="containsText" dxfId="787" priority="380" operator="containsText" text="Baja">
      <formula>NOT(ISERROR(SEARCH("Baja",H30)))</formula>
    </cfRule>
    <cfRule type="containsText" dxfId="786" priority="381" operator="containsText" text="Muy Alta">
      <formula>NOT(ISERROR(SEARCH("Muy Alta",H30)))</formula>
    </cfRule>
    <cfRule type="containsText" dxfId="785" priority="383" operator="containsText" text="Alta">
      <formula>NOT(ISERROR(SEARCH("Alta",H30)))</formula>
    </cfRule>
    <cfRule type="containsText" dxfId="784" priority="384" operator="containsText" text="Media">
      <formula>NOT(ISERROR(SEARCH("Media",H30)))</formula>
    </cfRule>
    <cfRule type="containsText" dxfId="783" priority="385" operator="containsText" text="Media">
      <formula>NOT(ISERROR(SEARCH("Media",H30)))</formula>
    </cfRule>
    <cfRule type="containsText" dxfId="782" priority="386" operator="containsText" text="Media">
      <formula>NOT(ISERROR(SEARCH("Media",H30)))</formula>
    </cfRule>
    <cfRule type="containsText" dxfId="781" priority="387" operator="containsText" text="Muy Baja">
      <formula>NOT(ISERROR(SEARCH("Muy Baja",H30)))</formula>
    </cfRule>
    <cfRule type="containsText" dxfId="780" priority="388" operator="containsText" text="Baja">
      <formula>NOT(ISERROR(SEARCH("Baja",H30)))</formula>
    </cfRule>
    <cfRule type="containsText" dxfId="779" priority="389" operator="containsText" text="Muy Baja">
      <formula>NOT(ISERROR(SEARCH("Muy Baja",H30)))</formula>
    </cfRule>
    <cfRule type="containsText" dxfId="778" priority="390" operator="containsText" text="Muy Baja">
      <formula>NOT(ISERROR(SEARCH("Muy Baja",H30)))</formula>
    </cfRule>
    <cfRule type="containsText" dxfId="777" priority="391" operator="containsText" text="Muy Baja">
      <formula>NOT(ISERROR(SEARCH("Muy Baja",H30)))</formula>
    </cfRule>
    <cfRule type="containsText" dxfId="776" priority="392" operator="containsText" text="Muy Baja'Tabla probabilidad'!">
      <formula>NOT(ISERROR(SEARCH("Muy Baja'Tabla probabilidad'!",H30)))</formula>
    </cfRule>
    <cfRule type="containsText" dxfId="775" priority="393" operator="containsText" text="Muy bajo">
      <formula>NOT(ISERROR(SEARCH("Muy bajo",H30)))</formula>
    </cfRule>
    <cfRule type="containsText" dxfId="774" priority="394" operator="containsText" text="Alta">
      <formula>NOT(ISERROR(SEARCH("Alta",H30)))</formula>
    </cfRule>
    <cfRule type="containsText" dxfId="773" priority="395" operator="containsText" text="Media">
      <formula>NOT(ISERROR(SEARCH("Media",H30)))</formula>
    </cfRule>
    <cfRule type="containsText" dxfId="772" priority="396" operator="containsText" text="Baja">
      <formula>NOT(ISERROR(SEARCH("Baja",H30)))</formula>
    </cfRule>
    <cfRule type="containsText" dxfId="771" priority="397" operator="containsText" text="Muy baja">
      <formula>NOT(ISERROR(SEARCH("Muy baja",H30)))</formula>
    </cfRule>
    <cfRule type="cellIs" dxfId="770" priority="400" operator="between">
      <formula>1</formula>
      <formula>2</formula>
    </cfRule>
    <cfRule type="cellIs" dxfId="769" priority="401" operator="between">
      <formula>0</formula>
      <formula>2</formula>
    </cfRule>
  </conditionalFormatting>
  <conditionalFormatting sqref="H40">
    <cfRule type="containsText" dxfId="768" priority="91" operator="containsText" text="Muy Baja">
      <formula>NOT(ISERROR(SEARCH("Muy Baja",H40)))</formula>
    </cfRule>
    <cfRule type="containsText" dxfId="767" priority="92" operator="containsText" text="Baja">
      <formula>NOT(ISERROR(SEARCH("Baja",H40)))</formula>
    </cfRule>
    <cfRule type="containsText" dxfId="766" priority="93" operator="containsText" text="Muy Alta">
      <formula>NOT(ISERROR(SEARCH("Muy Alta",H40)))</formula>
    </cfRule>
    <cfRule type="containsText" dxfId="765" priority="95" operator="containsText" text="Alta">
      <formula>NOT(ISERROR(SEARCH("Alta",H40)))</formula>
    </cfRule>
    <cfRule type="containsText" dxfId="764" priority="96" operator="containsText" text="Media">
      <formula>NOT(ISERROR(SEARCH("Media",H40)))</formula>
    </cfRule>
    <cfRule type="containsText" dxfId="763" priority="97" operator="containsText" text="Media">
      <formula>NOT(ISERROR(SEARCH("Media",H40)))</formula>
    </cfRule>
    <cfRule type="containsText" dxfId="762" priority="98" operator="containsText" text="Media">
      <formula>NOT(ISERROR(SEARCH("Media",H40)))</formula>
    </cfRule>
    <cfRule type="containsText" dxfId="761" priority="99" operator="containsText" text="Muy Baja">
      <formula>NOT(ISERROR(SEARCH("Muy Baja",H40)))</formula>
    </cfRule>
    <cfRule type="containsText" dxfId="760" priority="100" operator="containsText" text="Baja">
      <formula>NOT(ISERROR(SEARCH("Baja",H40)))</formula>
    </cfRule>
    <cfRule type="containsText" dxfId="759" priority="101" operator="containsText" text="Muy Baja">
      <formula>NOT(ISERROR(SEARCH("Muy Baja",H40)))</formula>
    </cfRule>
    <cfRule type="containsText" dxfId="758" priority="102" operator="containsText" text="Muy Baja">
      <formula>NOT(ISERROR(SEARCH("Muy Baja",H40)))</formula>
    </cfRule>
    <cfRule type="containsText" dxfId="757" priority="103" operator="containsText" text="Muy Baja">
      <formula>NOT(ISERROR(SEARCH("Muy Baja",H40)))</formula>
    </cfRule>
    <cfRule type="containsText" dxfId="756" priority="104" operator="containsText" text="Muy Baja'Tabla probabilidad'!">
      <formula>NOT(ISERROR(SEARCH("Muy Baja'Tabla probabilidad'!",H40)))</formula>
    </cfRule>
    <cfRule type="containsText" dxfId="755" priority="105" operator="containsText" text="Muy bajo">
      <formula>NOT(ISERROR(SEARCH("Muy bajo",H40)))</formula>
    </cfRule>
    <cfRule type="containsText" dxfId="754" priority="106" operator="containsText" text="Alta">
      <formula>NOT(ISERROR(SEARCH("Alta",H40)))</formula>
    </cfRule>
    <cfRule type="containsText" dxfId="753" priority="107" operator="containsText" text="Media">
      <formula>NOT(ISERROR(SEARCH("Media",H40)))</formula>
    </cfRule>
    <cfRule type="containsText" dxfId="752" priority="108" operator="containsText" text="Baja">
      <formula>NOT(ISERROR(SEARCH("Baja",H40)))</formula>
    </cfRule>
    <cfRule type="containsText" dxfId="751" priority="109" operator="containsText" text="Muy baja">
      <formula>NOT(ISERROR(SEARCH("Muy baja",H40)))</formula>
    </cfRule>
    <cfRule type="cellIs" dxfId="750" priority="112" operator="between">
      <formula>1</formula>
      <formula>2</formula>
    </cfRule>
    <cfRule type="cellIs" dxfId="749" priority="113" operator="between">
      <formula>0</formula>
      <formula>2</formula>
    </cfRule>
  </conditionalFormatting>
  <conditionalFormatting sqref="H50 H60 H70">
    <cfRule type="containsText" dxfId="748" priority="194" operator="containsText" text="Muy Baja">
      <formula>NOT(ISERROR(SEARCH("Muy Baja",H50)))</formula>
    </cfRule>
    <cfRule type="containsText" dxfId="747" priority="195" operator="containsText" text="Baja">
      <formula>NOT(ISERROR(SEARCH("Baja",H50)))</formula>
    </cfRule>
    <cfRule type="containsText" dxfId="746" priority="196" operator="containsText" text="Muy Alta">
      <formula>NOT(ISERROR(SEARCH("Muy Alta",H50)))</formula>
    </cfRule>
    <cfRule type="containsText" dxfId="745" priority="198" operator="containsText" text="Alta">
      <formula>NOT(ISERROR(SEARCH("Alta",H50)))</formula>
    </cfRule>
    <cfRule type="containsText" dxfId="744" priority="199" operator="containsText" text="Media">
      <formula>NOT(ISERROR(SEARCH("Media",H50)))</formula>
    </cfRule>
    <cfRule type="containsText" dxfId="743" priority="200" operator="containsText" text="Media">
      <formula>NOT(ISERROR(SEARCH("Media",H50)))</formula>
    </cfRule>
    <cfRule type="containsText" dxfId="742" priority="201" operator="containsText" text="Media">
      <formula>NOT(ISERROR(SEARCH("Media",H50)))</formula>
    </cfRule>
    <cfRule type="containsText" dxfId="741" priority="202" operator="containsText" text="Muy Baja">
      <formula>NOT(ISERROR(SEARCH("Muy Baja",H50)))</formula>
    </cfRule>
    <cfRule type="containsText" dxfId="740" priority="203" operator="containsText" text="Baja">
      <formula>NOT(ISERROR(SEARCH("Baja",H50)))</formula>
    </cfRule>
    <cfRule type="containsText" dxfId="739" priority="204" operator="containsText" text="Muy Baja">
      <formula>NOT(ISERROR(SEARCH("Muy Baja",H50)))</formula>
    </cfRule>
    <cfRule type="containsText" dxfId="738" priority="205" operator="containsText" text="Muy Baja">
      <formula>NOT(ISERROR(SEARCH("Muy Baja",H50)))</formula>
    </cfRule>
    <cfRule type="containsText" dxfId="737" priority="206" operator="containsText" text="Muy Baja">
      <formula>NOT(ISERROR(SEARCH("Muy Baja",H50)))</formula>
    </cfRule>
    <cfRule type="containsText" dxfId="736" priority="207" operator="containsText" text="Muy Baja'Tabla probabilidad'!">
      <formula>NOT(ISERROR(SEARCH("Muy Baja'Tabla probabilidad'!",H50)))</formula>
    </cfRule>
    <cfRule type="containsText" dxfId="735" priority="208" operator="containsText" text="Muy bajo">
      <formula>NOT(ISERROR(SEARCH("Muy bajo",H50)))</formula>
    </cfRule>
    <cfRule type="containsText" dxfId="734" priority="209" operator="containsText" text="Alta">
      <formula>NOT(ISERROR(SEARCH("Alta",H50)))</formula>
    </cfRule>
    <cfRule type="containsText" dxfId="733" priority="210" operator="containsText" text="Media">
      <formula>NOT(ISERROR(SEARCH("Media",H50)))</formula>
    </cfRule>
    <cfRule type="containsText" dxfId="732" priority="211" operator="containsText" text="Baja">
      <formula>NOT(ISERROR(SEARCH("Baja",H50)))</formula>
    </cfRule>
    <cfRule type="containsText" dxfId="731" priority="212" operator="containsText" text="Muy baja">
      <formula>NOT(ISERROR(SEARCH("Muy baja",H50)))</formula>
    </cfRule>
    <cfRule type="cellIs" dxfId="730" priority="213" operator="between">
      <formula>1</formula>
      <formula>2</formula>
    </cfRule>
    <cfRule type="cellIs" dxfId="729" priority="214" operator="between">
      <formula>0</formula>
      <formula>2</formula>
    </cfRule>
  </conditionalFormatting>
  <conditionalFormatting sqref="M10 M20 K10:K99">
    <cfRule type="containsText" dxfId="728" priority="659" operator="containsText" text="Catastrófico">
      <formula>NOT(ISERROR(SEARCH("Catastrófico",K10)))</formula>
    </cfRule>
    <cfRule type="containsText" dxfId="727" priority="660" operator="containsText" text="Mayor">
      <formula>NOT(ISERROR(SEARCH("Mayor",K10)))</formula>
    </cfRule>
    <cfRule type="containsText" dxfId="726" priority="661" operator="containsText" text="Alta">
      <formula>NOT(ISERROR(SEARCH("Alta",K10)))</formula>
    </cfRule>
    <cfRule type="containsText" dxfId="725" priority="662" operator="containsText" text="Moderado">
      <formula>NOT(ISERROR(SEARCH("Moderado",K10)))</formula>
    </cfRule>
    <cfRule type="containsText" dxfId="724" priority="663" operator="containsText" text="Menor">
      <formula>NOT(ISERROR(SEARCH("Menor",K10)))</formula>
    </cfRule>
    <cfRule type="containsText" dxfId="723" priority="664" operator="containsText" text="Leve">
      <formula>NOT(ISERROR(SEARCH("Leve",K10)))</formula>
    </cfRule>
  </conditionalFormatting>
  <conditionalFormatting sqref="M30">
    <cfRule type="containsText" dxfId="722" priority="373" operator="containsText" text="Catastrófico">
      <formula>NOT(ISERROR(SEARCH("Catastrófico",M30)))</formula>
    </cfRule>
    <cfRule type="containsText" dxfId="721" priority="374" operator="containsText" text="Mayor">
      <formula>NOT(ISERROR(SEARCH("Mayor",M30)))</formula>
    </cfRule>
    <cfRule type="containsText" dxfId="720" priority="375" operator="containsText" text="Alta">
      <formula>NOT(ISERROR(SEARCH("Alta",M30)))</formula>
    </cfRule>
    <cfRule type="containsText" dxfId="719" priority="376" operator="containsText" text="Moderado">
      <formula>NOT(ISERROR(SEARCH("Moderado",M30)))</formula>
    </cfRule>
    <cfRule type="containsText" dxfId="718" priority="377" operator="containsText" text="Menor">
      <formula>NOT(ISERROR(SEARCH("Menor",M30)))</formula>
    </cfRule>
    <cfRule type="containsText" dxfId="717" priority="378" operator="containsText" text="Leve">
      <formula>NOT(ISERROR(SEARCH("Leve",M30)))</formula>
    </cfRule>
  </conditionalFormatting>
  <conditionalFormatting sqref="M40">
    <cfRule type="containsText" dxfId="716" priority="85" operator="containsText" text="Catastrófico">
      <formula>NOT(ISERROR(SEARCH("Catastrófico",M40)))</formula>
    </cfRule>
    <cfRule type="containsText" dxfId="715" priority="86" operator="containsText" text="Mayor">
      <formula>NOT(ISERROR(SEARCH("Mayor",M40)))</formula>
    </cfRule>
    <cfRule type="containsText" dxfId="714" priority="87" operator="containsText" text="Alta">
      <formula>NOT(ISERROR(SEARCH("Alta",M40)))</formula>
    </cfRule>
    <cfRule type="containsText" dxfId="713" priority="88" operator="containsText" text="Moderado">
      <formula>NOT(ISERROR(SEARCH("Moderado",M40)))</formula>
    </cfRule>
    <cfRule type="containsText" dxfId="712" priority="89" operator="containsText" text="Menor">
      <formula>NOT(ISERROR(SEARCH("Menor",M40)))</formula>
    </cfRule>
    <cfRule type="containsText" dxfId="711" priority="90" operator="containsText" text="Leve">
      <formula>NOT(ISERROR(SEARCH("Leve",M40)))</formula>
    </cfRule>
  </conditionalFormatting>
  <conditionalFormatting sqref="M50 M60 M70">
    <cfRule type="containsText" dxfId="710" priority="219" operator="containsText" text="Catastrófico">
      <formula>NOT(ISERROR(SEARCH("Catastrófico",M50)))</formula>
    </cfRule>
    <cfRule type="containsText" dxfId="709" priority="220" operator="containsText" text="Mayor">
      <formula>NOT(ISERROR(SEARCH("Mayor",M50)))</formula>
    </cfRule>
    <cfRule type="containsText" dxfId="708" priority="221" operator="containsText" text="Alta">
      <formula>NOT(ISERROR(SEARCH("Alta",M50)))</formula>
    </cfRule>
    <cfRule type="containsText" dxfId="707" priority="223" operator="containsText" text="Menor">
      <formula>NOT(ISERROR(SEARCH("Menor",M50)))</formula>
    </cfRule>
    <cfRule type="containsText" dxfId="706" priority="224" operator="containsText" text="Leve">
      <formula>NOT(ISERROR(SEARCH("Leve",M50)))</formula>
    </cfRule>
  </conditionalFormatting>
  <conditionalFormatting sqref="M50:N50 M60:N60 M70:N70">
    <cfRule type="containsText" dxfId="705" priority="222" operator="containsText" text="Moderado">
      <formula>NOT(ISERROR(SEARCH("Moderado",M50)))</formula>
    </cfRule>
  </conditionalFormatting>
  <conditionalFormatting sqref="N40">
    <cfRule type="containsText" dxfId="704" priority="114" operator="containsText" text="Extremo">
      <formula>NOT(ISERROR(SEARCH("Extremo",N40)))</formula>
    </cfRule>
    <cfRule type="containsText" dxfId="703" priority="115" operator="containsText" text="Alto">
      <formula>NOT(ISERROR(SEARCH("Alto",N40)))</formula>
    </cfRule>
    <cfRule type="containsText" dxfId="702" priority="116" operator="containsText" text="Bajo">
      <formula>NOT(ISERROR(SEARCH("Bajo",N40)))</formula>
    </cfRule>
    <cfRule type="containsText" dxfId="701" priority="117" operator="containsText" text="Moderado">
      <formula>NOT(ISERROR(SEARCH("Moderado",N40)))</formula>
    </cfRule>
  </conditionalFormatting>
  <conditionalFormatting sqref="N8:O8">
    <cfRule type="containsText" dxfId="700" priority="73" operator="containsText" text="3- Moderado">
      <formula>NOT(ISERROR(SEARCH("3- Moderado",N8)))</formula>
    </cfRule>
    <cfRule type="containsText" dxfId="699" priority="74" operator="containsText" text="6- Moderado">
      <formula>NOT(ISERROR(SEARCH("6- Moderado",N8)))</formula>
    </cfRule>
    <cfRule type="containsText" dxfId="698" priority="75" operator="containsText" text="4- Moderado">
      <formula>NOT(ISERROR(SEARCH("4- Moderado",N8)))</formula>
    </cfRule>
    <cfRule type="containsText" dxfId="697" priority="76" operator="containsText" text="3- Bajo">
      <formula>NOT(ISERROR(SEARCH("3- Bajo",N8)))</formula>
    </cfRule>
    <cfRule type="containsText" dxfId="696" priority="77" operator="containsText" text="4- Bajo">
      <formula>NOT(ISERROR(SEARCH("4- Bajo",N8)))</formula>
    </cfRule>
    <cfRule type="containsText" dxfId="695" priority="78" operator="containsText" text="1- Bajo">
      <formula>NOT(ISERROR(SEARCH("1- Bajo",N8)))</formula>
    </cfRule>
  </conditionalFormatting>
  <conditionalFormatting sqref="N10:O10 N20:O20">
    <cfRule type="containsText" dxfId="694" priority="1246" operator="containsText" text="Extremo">
      <formula>NOT(ISERROR(SEARCH("Extremo",N10)))</formula>
    </cfRule>
    <cfRule type="containsText" dxfId="693" priority="1247" operator="containsText" text="Alto">
      <formula>NOT(ISERROR(SEARCH("Alto",N10)))</formula>
    </cfRule>
    <cfRule type="containsText" dxfId="692" priority="1248" operator="containsText" text="Bajo">
      <formula>NOT(ISERROR(SEARCH("Bajo",N10)))</formula>
    </cfRule>
    <cfRule type="containsText" dxfId="691" priority="1249" operator="containsText" text="Moderado">
      <formula>NOT(ISERROR(SEARCH("Moderado",N10)))</formula>
    </cfRule>
  </conditionalFormatting>
  <conditionalFormatting sqref="N30:O30">
    <cfRule type="containsText" dxfId="690" priority="402" operator="containsText" text="Extremo">
      <formula>NOT(ISERROR(SEARCH("Extremo",N30)))</formula>
    </cfRule>
    <cfRule type="containsText" dxfId="689" priority="403" operator="containsText" text="Alto">
      <formula>NOT(ISERROR(SEARCH("Alto",N30)))</formula>
    </cfRule>
    <cfRule type="containsText" dxfId="688" priority="404" operator="containsText" text="Bajo">
      <formula>NOT(ISERROR(SEARCH("Bajo",N30)))</formula>
    </cfRule>
    <cfRule type="containsText" dxfId="687" priority="405" operator="containsText" text="Moderado">
      <formula>NOT(ISERROR(SEARCH("Moderado",N30)))</formula>
    </cfRule>
  </conditionalFormatting>
  <conditionalFormatting sqref="N50:O50 N60 N70">
    <cfRule type="containsText" dxfId="686" priority="215" operator="containsText" text="Extremo">
      <formula>NOT(ISERROR(SEARCH("Extremo",N50)))</formula>
    </cfRule>
    <cfRule type="containsText" dxfId="685" priority="216" operator="containsText" text="Alto">
      <formula>NOT(ISERROR(SEARCH("Alto",N50)))</formula>
    </cfRule>
    <cfRule type="containsText" dxfId="684" priority="217" operator="containsText" text="Bajo">
      <formula>NOT(ISERROR(SEARCH("Bajo",N50)))</formula>
    </cfRule>
  </conditionalFormatting>
  <conditionalFormatting sqref="O50">
    <cfRule type="containsText" dxfId="683" priority="218" operator="containsText" text="Moderado">
      <formula>NOT(ISERROR(SEARCH("Moderado",O50)))</formula>
    </cfRule>
  </conditionalFormatting>
  <conditionalFormatting sqref="H80">
    <cfRule type="containsText" dxfId="682" priority="31" operator="containsText" text="Muy Baja">
      <formula>NOT(ISERROR(SEARCH("Muy Baja",H80)))</formula>
    </cfRule>
    <cfRule type="containsText" dxfId="681" priority="32" operator="containsText" text="Baja">
      <formula>NOT(ISERROR(SEARCH("Baja",H80)))</formula>
    </cfRule>
    <cfRule type="containsText" dxfId="680" priority="33" operator="containsText" text="Muy Alta">
      <formula>NOT(ISERROR(SEARCH("Muy Alta",H80)))</formula>
    </cfRule>
    <cfRule type="containsText" dxfId="679" priority="34" operator="containsText" text="Alta">
      <formula>NOT(ISERROR(SEARCH("Alta",H80)))</formula>
    </cfRule>
    <cfRule type="containsText" dxfId="678" priority="35" operator="containsText" text="Media">
      <formula>NOT(ISERROR(SEARCH("Media",H80)))</formula>
    </cfRule>
    <cfRule type="containsText" dxfId="677" priority="36" operator="containsText" text="Media">
      <formula>NOT(ISERROR(SEARCH("Media",H80)))</formula>
    </cfRule>
    <cfRule type="containsText" dxfId="676" priority="37" operator="containsText" text="Media">
      <formula>NOT(ISERROR(SEARCH("Media",H80)))</formula>
    </cfRule>
    <cfRule type="containsText" dxfId="675" priority="38" operator="containsText" text="Muy Baja">
      <formula>NOT(ISERROR(SEARCH("Muy Baja",H80)))</formula>
    </cfRule>
    <cfRule type="containsText" dxfId="674" priority="39" operator="containsText" text="Baja">
      <formula>NOT(ISERROR(SEARCH("Baja",H80)))</formula>
    </cfRule>
    <cfRule type="containsText" dxfId="673" priority="40" operator="containsText" text="Muy Baja">
      <formula>NOT(ISERROR(SEARCH("Muy Baja",H80)))</formula>
    </cfRule>
    <cfRule type="containsText" dxfId="672" priority="41" operator="containsText" text="Muy Baja">
      <formula>NOT(ISERROR(SEARCH("Muy Baja",H80)))</formula>
    </cfRule>
    <cfRule type="containsText" dxfId="671" priority="42" operator="containsText" text="Muy Baja">
      <formula>NOT(ISERROR(SEARCH("Muy Baja",H80)))</formula>
    </cfRule>
    <cfRule type="containsText" dxfId="670" priority="43" operator="containsText" text="Muy Baja'Tabla probabilidad'!">
      <formula>NOT(ISERROR(SEARCH("Muy Baja'Tabla probabilidad'!",H80)))</formula>
    </cfRule>
    <cfRule type="containsText" dxfId="669" priority="44" operator="containsText" text="Muy bajo">
      <formula>NOT(ISERROR(SEARCH("Muy bajo",H80)))</formula>
    </cfRule>
    <cfRule type="containsText" dxfId="668" priority="45" operator="containsText" text="Alta">
      <formula>NOT(ISERROR(SEARCH("Alta",H80)))</formula>
    </cfRule>
    <cfRule type="containsText" dxfId="667" priority="46" operator="containsText" text="Media">
      <formula>NOT(ISERROR(SEARCH("Media",H80)))</formula>
    </cfRule>
    <cfRule type="containsText" dxfId="666" priority="47" operator="containsText" text="Baja">
      <formula>NOT(ISERROR(SEARCH("Baja",H80)))</formula>
    </cfRule>
    <cfRule type="containsText" dxfId="665" priority="48" operator="containsText" text="Muy baja">
      <formula>NOT(ISERROR(SEARCH("Muy baja",H80)))</formula>
    </cfRule>
    <cfRule type="cellIs" dxfId="664" priority="49" operator="between">
      <formula>1</formula>
      <formula>2</formula>
    </cfRule>
    <cfRule type="cellIs" dxfId="663" priority="50" operator="between">
      <formula>0</formula>
      <formula>2</formula>
    </cfRule>
  </conditionalFormatting>
  <conditionalFormatting sqref="M80">
    <cfRule type="containsText" dxfId="662" priority="55" operator="containsText" text="Catastrófico">
      <formula>NOT(ISERROR(SEARCH("Catastrófico",M80)))</formula>
    </cfRule>
    <cfRule type="containsText" dxfId="661" priority="56" operator="containsText" text="Mayor">
      <formula>NOT(ISERROR(SEARCH("Mayor",M80)))</formula>
    </cfRule>
    <cfRule type="containsText" dxfId="660" priority="57" operator="containsText" text="Alta">
      <formula>NOT(ISERROR(SEARCH("Alta",M80)))</formula>
    </cfRule>
    <cfRule type="containsText" dxfId="659" priority="59" operator="containsText" text="Menor">
      <formula>NOT(ISERROR(SEARCH("Menor",M80)))</formula>
    </cfRule>
    <cfRule type="containsText" dxfId="658" priority="60" operator="containsText" text="Leve">
      <formula>NOT(ISERROR(SEARCH("Leve",M80)))</formula>
    </cfRule>
  </conditionalFormatting>
  <conditionalFormatting sqref="M80:N80">
    <cfRule type="containsText" dxfId="657" priority="58" operator="containsText" text="Moderado">
      <formula>NOT(ISERROR(SEARCH("Moderado",M80)))</formula>
    </cfRule>
  </conditionalFormatting>
  <conditionalFormatting sqref="N80:O80">
    <cfRule type="containsText" dxfId="656" priority="51" operator="containsText" text="Extremo">
      <formula>NOT(ISERROR(SEARCH("Extremo",N80)))</formula>
    </cfRule>
    <cfRule type="containsText" dxfId="655" priority="52" operator="containsText" text="Alto">
      <formula>NOT(ISERROR(SEARCH("Alto",N80)))</formula>
    </cfRule>
    <cfRule type="containsText" dxfId="654" priority="53" operator="containsText" text="Bajo">
      <formula>NOT(ISERROR(SEARCH("Bajo",N80)))</formula>
    </cfRule>
  </conditionalFormatting>
  <conditionalFormatting sqref="O80">
    <cfRule type="containsText" dxfId="653" priority="54" operator="containsText" text="Moderado">
      <formula>NOT(ISERROR(SEARCH("Moderado",O80)))</formula>
    </cfRule>
  </conditionalFormatting>
  <conditionalFormatting sqref="H90">
    <cfRule type="containsText" dxfId="652" priority="1" operator="containsText" text="Muy Baja">
      <formula>NOT(ISERROR(SEARCH("Muy Baja",H90)))</formula>
    </cfRule>
    <cfRule type="containsText" dxfId="651" priority="2" operator="containsText" text="Baja">
      <formula>NOT(ISERROR(SEARCH("Baja",H90)))</formula>
    </cfRule>
    <cfRule type="containsText" dxfId="650" priority="3" operator="containsText" text="Muy Alta">
      <formula>NOT(ISERROR(SEARCH("Muy Alta",H90)))</formula>
    </cfRule>
    <cfRule type="containsText" dxfId="649" priority="4" operator="containsText" text="Alta">
      <formula>NOT(ISERROR(SEARCH("Alta",H90)))</formula>
    </cfRule>
    <cfRule type="containsText" dxfId="648" priority="5" operator="containsText" text="Media">
      <formula>NOT(ISERROR(SEARCH("Media",H90)))</formula>
    </cfRule>
    <cfRule type="containsText" dxfId="647" priority="6" operator="containsText" text="Media">
      <formula>NOT(ISERROR(SEARCH("Media",H90)))</formula>
    </cfRule>
    <cfRule type="containsText" dxfId="646" priority="7" operator="containsText" text="Media">
      <formula>NOT(ISERROR(SEARCH("Media",H90)))</formula>
    </cfRule>
    <cfRule type="containsText" dxfId="645" priority="8" operator="containsText" text="Muy Baja">
      <formula>NOT(ISERROR(SEARCH("Muy Baja",H90)))</formula>
    </cfRule>
    <cfRule type="containsText" dxfId="644" priority="9" operator="containsText" text="Baja">
      <formula>NOT(ISERROR(SEARCH("Baja",H90)))</formula>
    </cfRule>
    <cfRule type="containsText" dxfId="643" priority="10" operator="containsText" text="Muy Baja">
      <formula>NOT(ISERROR(SEARCH("Muy Baja",H90)))</formula>
    </cfRule>
    <cfRule type="containsText" dxfId="642" priority="11" operator="containsText" text="Muy Baja">
      <formula>NOT(ISERROR(SEARCH("Muy Baja",H90)))</formula>
    </cfRule>
    <cfRule type="containsText" dxfId="641" priority="12" operator="containsText" text="Muy Baja">
      <formula>NOT(ISERROR(SEARCH("Muy Baja",H90)))</formula>
    </cfRule>
    <cfRule type="containsText" dxfId="640" priority="13" operator="containsText" text="Muy Baja'Tabla probabilidad'!">
      <formula>NOT(ISERROR(SEARCH("Muy Baja'Tabla probabilidad'!",H90)))</formula>
    </cfRule>
    <cfRule type="containsText" dxfId="639" priority="14" operator="containsText" text="Muy bajo">
      <formula>NOT(ISERROR(SEARCH("Muy bajo",H90)))</formula>
    </cfRule>
    <cfRule type="containsText" dxfId="638" priority="15" operator="containsText" text="Alta">
      <formula>NOT(ISERROR(SEARCH("Alta",H90)))</formula>
    </cfRule>
    <cfRule type="containsText" dxfId="637" priority="16" operator="containsText" text="Media">
      <formula>NOT(ISERROR(SEARCH("Media",H90)))</formula>
    </cfRule>
    <cfRule type="containsText" dxfId="636" priority="17" operator="containsText" text="Baja">
      <formula>NOT(ISERROR(SEARCH("Baja",H90)))</formula>
    </cfRule>
    <cfRule type="containsText" dxfId="635" priority="18" operator="containsText" text="Muy baja">
      <formula>NOT(ISERROR(SEARCH("Muy baja",H90)))</formula>
    </cfRule>
    <cfRule type="cellIs" dxfId="634" priority="19" operator="between">
      <formula>1</formula>
      <formula>2</formula>
    </cfRule>
    <cfRule type="cellIs" dxfId="633" priority="20" operator="between">
      <formula>0</formula>
      <formula>2</formula>
    </cfRule>
  </conditionalFormatting>
  <conditionalFormatting sqref="M90">
    <cfRule type="containsText" dxfId="632" priority="25" operator="containsText" text="Catastrófico">
      <formula>NOT(ISERROR(SEARCH("Catastrófico",M90)))</formula>
    </cfRule>
    <cfRule type="containsText" dxfId="631" priority="26" operator="containsText" text="Mayor">
      <formula>NOT(ISERROR(SEARCH("Mayor",M90)))</formula>
    </cfRule>
    <cfRule type="containsText" dxfId="630" priority="27" operator="containsText" text="Alta">
      <formula>NOT(ISERROR(SEARCH("Alta",M90)))</formula>
    </cfRule>
    <cfRule type="containsText" dxfId="629" priority="29" operator="containsText" text="Menor">
      <formula>NOT(ISERROR(SEARCH("Menor",M90)))</formula>
    </cfRule>
    <cfRule type="containsText" dxfId="628" priority="30" operator="containsText" text="Leve">
      <formula>NOT(ISERROR(SEARCH("Leve",M90)))</formula>
    </cfRule>
  </conditionalFormatting>
  <conditionalFormatting sqref="M90:N90">
    <cfRule type="containsText" dxfId="627" priority="28" operator="containsText" text="Moderado">
      <formula>NOT(ISERROR(SEARCH("Moderado",M90)))</formula>
    </cfRule>
  </conditionalFormatting>
  <conditionalFormatting sqref="N90:O90">
    <cfRule type="containsText" dxfId="626" priority="21" operator="containsText" text="Extremo">
      <formula>NOT(ISERROR(SEARCH("Extremo",N90)))</formula>
    </cfRule>
    <cfRule type="containsText" dxfId="625" priority="22" operator="containsText" text="Alto">
      <formula>NOT(ISERROR(SEARCH("Alto",N90)))</formula>
    </cfRule>
    <cfRule type="containsText" dxfId="624" priority="23" operator="containsText" text="Bajo">
      <formula>NOT(ISERROR(SEARCH("Bajo",N90)))</formula>
    </cfRule>
  </conditionalFormatting>
  <conditionalFormatting sqref="O90">
    <cfRule type="containsText" dxfId="623" priority="24" operator="containsText" text="Moderado">
      <formula>NOT(ISERROR(SEARCH("Moderado",O90)))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684"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685"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 xmlns:xm="http://schemas.microsoft.com/office/excel/2006/main">
          <x14:cfRule type="containsText" priority="398" operator="containsText" id="{3021BAA8-747A-4B80-B6A0-AF1A14F7983E}">
            <xm:f>NOT(ISERROR(SEARCH('8- Políticas de Administración '!$B$5,H30)))</xm:f>
            <xm:f>'8- Políticas de Administración '!$B$5</xm:f>
            <x14:dxf>
              <font>
                <color rgb="FF006100"/>
              </font>
              <fill>
                <patternFill>
                  <bgColor rgb="FFC6EFCE"/>
                </patternFill>
              </fill>
            </x14:dxf>
          </x14:cfRule>
          <x14:cfRule type="containsText" priority="399" operator="containsText" id="{EF2F67A8-8347-4F31-93F7-2BB1AF3C13A8}">
            <xm:f>NOT(ISERROR(SEARCH('8- Políticas de Administración '!$B$5,H30)))</xm:f>
            <xm:f>'8- Políticas de Administración '!$B$5</xm:f>
            <x14:dxf>
              <font>
                <color rgb="FF9C0006"/>
              </font>
              <fill>
                <patternFill>
                  <bgColor rgb="FFFFC7CE"/>
                </patternFill>
              </fill>
            </x14:dxf>
          </x14:cfRule>
          <xm:sqref>H30</xm:sqref>
        </x14:conditionalFormatting>
        <x14:conditionalFormatting xmlns:xm="http://schemas.microsoft.com/office/excel/2006/main">
          <x14:cfRule type="containsText" priority="110" operator="containsText" id="{11D1C3EE-87E8-41ED-9705-AB190DD1E190}">
            <xm:f>NOT(ISERROR(SEARCH('8- Políticas de Administración '!$B$5,H40)))</xm:f>
            <xm:f>'8- Políticas de Administración '!$B$5</xm:f>
            <x14:dxf>
              <font>
                <color rgb="FF006100"/>
              </font>
              <fill>
                <patternFill>
                  <bgColor rgb="FFC6EFCE"/>
                </patternFill>
              </fill>
            </x14:dxf>
          </x14:cfRule>
          <x14:cfRule type="containsText" priority="111" operator="containsText" id="{67565E7B-28B1-4A9A-831D-D3244E018B7D}">
            <xm:f>NOT(ISERROR(SEARCH('8- Políticas de Administración '!$B$5,H40)))</xm:f>
            <xm:f>'8- Políticas de Administración '!$B$5</xm:f>
            <x14:dxf>
              <font>
                <color rgb="FF9C0006"/>
              </font>
              <fill>
                <patternFill>
                  <bgColor rgb="FFFFC7CE"/>
                </patternFill>
              </fill>
            </x14:dxf>
          </x14:cfRule>
          <xm:sqref>H40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J10:J99</xm:sqref>
        </x14:dataValidation>
        <x14:dataValidation type="list" allowBlank="1" showInputMessage="1" showErrorMessage="1" xr:uid="{00000000-0002-0000-0400-000000000000}">
          <x14:formula1>
            <xm:f>'8- Políticas de Administración '!$I$17:$I$22</xm:f>
          </x14:formula1>
          <xm:sqref>I10:I99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99"/>
  <sheetViews>
    <sheetView showGridLines="0" topLeftCell="A9" zoomScale="90" zoomScaleNormal="90" zoomScalePageLayoutView="70" workbookViewId="0">
      <pane ySplit="1" topLeftCell="A10" activePane="bottomLeft" state="frozen"/>
      <selection pane="bottomLeft" activeCell="B10" sqref="B10:B19"/>
    </sheetView>
  </sheetViews>
  <sheetFormatPr baseColWidth="10" defaultColWidth="11.42578125" defaultRowHeight="15"/>
  <cols>
    <col min="1" max="1" width="7" customWidth="1"/>
    <col min="2" max="2" width="35.85546875" customWidth="1"/>
    <col min="3" max="3" width="52.42578125" style="46" customWidth="1"/>
    <col min="4" max="4" width="5" hidden="1" customWidth="1"/>
    <col min="5" max="5" width="61.140625" customWidth="1"/>
    <col min="7" max="7" width="12.28515625" bestFit="1" customWidth="1"/>
    <col min="8" max="8" width="12.42578125" customWidth="1"/>
    <col min="9" max="9" width="13.42578125" customWidth="1"/>
    <col min="10" max="10" width="7.42578125" hidden="1" customWidth="1"/>
    <col min="11" max="11" width="11.7109375" hidden="1" customWidth="1"/>
    <col min="12" max="12" width="25" customWidth="1"/>
    <col min="13" max="13" width="42.7109375" customWidth="1"/>
    <col min="14" max="14" width="7.7109375" customWidth="1"/>
    <col min="15" max="15" width="15.7109375" customWidth="1"/>
    <col min="16" max="17" width="10" customWidth="1"/>
    <col min="18" max="18" width="8" customWidth="1"/>
    <col min="19" max="19" width="11.42578125" hidden="1" customWidth="1"/>
    <col min="20" max="20" width="26.28515625" style="32" customWidth="1"/>
    <col min="21" max="21" width="18.42578125" style="31" customWidth="1"/>
    <col min="22" max="22" width="22.42578125" style="33" customWidth="1"/>
    <col min="23" max="278" width="11.42578125" style="11"/>
    <col min="279" max="16384" width="11.42578125" style="16"/>
  </cols>
  <sheetData>
    <row r="1" spans="1:278" s="13" customFormat="1" ht="27.75" thickTop="1">
      <c r="A1" s="517"/>
      <c r="B1" s="518"/>
      <c r="C1" s="519"/>
      <c r="D1" s="146"/>
      <c r="E1" s="522" t="s">
        <v>356</v>
      </c>
      <c r="F1" s="523"/>
      <c r="G1" s="523"/>
      <c r="H1" s="523"/>
      <c r="I1" s="523"/>
      <c r="J1" s="523"/>
      <c r="K1" s="523"/>
      <c r="L1" s="523"/>
      <c r="M1" s="523"/>
      <c r="N1" s="523"/>
      <c r="O1" s="523"/>
      <c r="P1" s="523"/>
      <c r="Q1" s="523"/>
      <c r="R1" s="523"/>
      <c r="S1" s="523"/>
      <c r="T1" s="523"/>
      <c r="U1" s="523"/>
      <c r="V1" s="523"/>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c r="JL1" s="12"/>
      <c r="JM1" s="12"/>
      <c r="JN1" s="12"/>
      <c r="JO1" s="12"/>
      <c r="JP1" s="12"/>
      <c r="JQ1" s="12"/>
      <c r="JR1" s="12"/>
    </row>
    <row r="2" spans="1:278" s="13" customFormat="1" ht="27">
      <c r="A2" s="520"/>
      <c r="B2" s="440"/>
      <c r="C2" s="521"/>
      <c r="D2" s="146"/>
      <c r="E2" s="524"/>
      <c r="F2" s="525"/>
      <c r="G2" s="525"/>
      <c r="H2" s="525"/>
      <c r="I2" s="525"/>
      <c r="J2" s="525"/>
      <c r="K2" s="525"/>
      <c r="L2" s="525"/>
      <c r="M2" s="525"/>
      <c r="N2" s="525"/>
      <c r="O2" s="525"/>
      <c r="P2" s="525"/>
      <c r="Q2" s="525"/>
      <c r="R2" s="525"/>
      <c r="S2" s="525"/>
      <c r="T2" s="525"/>
      <c r="U2" s="525"/>
      <c r="V2" s="525"/>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c r="JL2" s="12"/>
      <c r="JM2" s="12"/>
      <c r="JN2" s="12"/>
      <c r="JO2" s="12"/>
      <c r="JP2" s="12"/>
      <c r="JQ2" s="12"/>
      <c r="JR2" s="12"/>
    </row>
    <row r="3" spans="1:278" s="13" customFormat="1" ht="27">
      <c r="A3" s="520"/>
      <c r="B3" s="440"/>
      <c r="C3" s="521"/>
      <c r="D3" s="147"/>
      <c r="E3" s="524"/>
      <c r="F3" s="525"/>
      <c r="G3" s="525"/>
      <c r="H3" s="525"/>
      <c r="I3" s="525"/>
      <c r="J3" s="525"/>
      <c r="K3" s="525"/>
      <c r="L3" s="525"/>
      <c r="M3" s="525"/>
      <c r="N3" s="525"/>
      <c r="O3" s="525"/>
      <c r="P3" s="525"/>
      <c r="Q3" s="525"/>
      <c r="R3" s="525"/>
      <c r="S3" s="525"/>
      <c r="T3" s="525"/>
      <c r="U3" s="525"/>
      <c r="V3" s="525"/>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c r="JL3" s="12"/>
      <c r="JM3" s="12"/>
      <c r="JN3" s="12"/>
      <c r="JO3" s="12"/>
      <c r="JP3" s="12"/>
      <c r="JQ3" s="12"/>
      <c r="JR3" s="12"/>
    </row>
    <row r="4" spans="1:278" s="13" customFormat="1" ht="18">
      <c r="A4" s="441" t="s">
        <v>264</v>
      </c>
      <c r="B4" s="441"/>
      <c r="C4" s="526" t="s">
        <v>5</v>
      </c>
      <c r="D4" s="526"/>
      <c r="E4" s="526"/>
      <c r="F4" s="526"/>
      <c r="G4" s="526"/>
      <c r="H4" s="526"/>
      <c r="I4" s="526"/>
      <c r="J4" s="526"/>
      <c r="K4" s="526"/>
      <c r="L4" s="526"/>
      <c r="M4" s="526"/>
      <c r="N4" s="526"/>
      <c r="O4" s="526"/>
      <c r="P4" s="526"/>
      <c r="Q4" s="526"/>
      <c r="R4" s="526"/>
      <c r="S4" s="526"/>
      <c r="T4" s="526"/>
      <c r="U4" s="526"/>
      <c r="V4" s="526"/>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c r="JL4" s="12"/>
      <c r="JM4" s="12"/>
      <c r="JN4" s="12"/>
      <c r="JO4" s="12"/>
      <c r="JP4" s="12"/>
      <c r="JQ4" s="12"/>
      <c r="JR4" s="12"/>
    </row>
    <row r="5" spans="1:278" s="13" customFormat="1" ht="38.450000000000003" customHeight="1">
      <c r="A5" s="441" t="s">
        <v>265</v>
      </c>
      <c r="B5" s="441"/>
      <c r="C5" s="527" t="s">
        <v>35</v>
      </c>
      <c r="D5" s="527"/>
      <c r="E5" s="527"/>
      <c r="F5" s="527"/>
      <c r="G5" s="527"/>
      <c r="H5" s="527"/>
      <c r="I5" s="527"/>
      <c r="J5" s="527"/>
      <c r="K5" s="527"/>
      <c r="L5" s="527"/>
      <c r="M5" s="527"/>
      <c r="N5" s="527"/>
      <c r="O5" s="527"/>
      <c r="P5" s="527"/>
      <c r="Q5" s="527"/>
      <c r="R5" s="527"/>
      <c r="S5" s="527"/>
      <c r="T5" s="527"/>
      <c r="U5" s="527"/>
      <c r="V5" s="527"/>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c r="JL5" s="12"/>
      <c r="JM5" s="12"/>
      <c r="JN5" s="12"/>
      <c r="JO5" s="12"/>
      <c r="JP5" s="12"/>
      <c r="JQ5" s="12"/>
      <c r="JR5" s="12"/>
    </row>
    <row r="6" spans="1:278" s="13" customFormat="1" ht="18.75" thickBot="1">
      <c r="A6" s="441" t="s">
        <v>266</v>
      </c>
      <c r="B6" s="441"/>
      <c r="C6" s="526" t="s">
        <v>267</v>
      </c>
      <c r="D6" s="526"/>
      <c r="E6" s="526"/>
      <c r="F6" s="526"/>
      <c r="G6" s="526"/>
      <c r="H6" s="526"/>
      <c r="I6" s="526"/>
      <c r="J6" s="526"/>
      <c r="K6" s="526"/>
      <c r="L6" s="526"/>
      <c r="M6" s="526"/>
      <c r="N6" s="526"/>
      <c r="O6" s="526"/>
      <c r="P6" s="526"/>
      <c r="Q6" s="526"/>
      <c r="R6" s="526"/>
      <c r="S6" s="526"/>
      <c r="T6" s="526"/>
      <c r="U6" s="526"/>
      <c r="V6" s="526"/>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c r="JL6" s="12"/>
      <c r="JM6" s="12"/>
      <c r="JN6" s="12"/>
      <c r="JO6" s="12"/>
      <c r="JP6" s="12"/>
      <c r="JQ6" s="12"/>
      <c r="JR6" s="12"/>
    </row>
    <row r="7" spans="1:278" s="13" customFormat="1" ht="18" thickTop="1" thickBot="1">
      <c r="A7" s="507" t="s">
        <v>268</v>
      </c>
      <c r="B7" s="507"/>
      <c r="C7" s="507"/>
      <c r="D7" s="503" t="s">
        <v>357</v>
      </c>
      <c r="E7" s="504"/>
      <c r="F7" s="504"/>
      <c r="G7" s="504"/>
      <c r="H7" s="504"/>
      <c r="I7" s="504"/>
      <c r="J7" s="504"/>
      <c r="K7" s="504"/>
      <c r="L7" s="504"/>
      <c r="M7" s="504"/>
      <c r="N7" s="504"/>
      <c r="O7" s="504"/>
      <c r="P7" s="504"/>
      <c r="Q7" s="504"/>
      <c r="R7" s="505"/>
      <c r="S7" s="44"/>
      <c r="T7" s="507" t="s">
        <v>358</v>
      </c>
      <c r="U7" s="507"/>
      <c r="V7" s="507"/>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c r="JJ7" s="12"/>
      <c r="JK7" s="12"/>
      <c r="JL7" s="12"/>
      <c r="JM7" s="12"/>
      <c r="JN7" s="12"/>
      <c r="JO7" s="12"/>
      <c r="JP7" s="12"/>
      <c r="JQ7" s="12"/>
      <c r="JR7" s="12"/>
    </row>
    <row r="8" spans="1:278" s="13" customFormat="1" ht="30" customHeight="1" thickTop="1" thickBot="1">
      <c r="A8" s="506" t="s">
        <v>273</v>
      </c>
      <c r="B8" s="507" t="s">
        <v>359</v>
      </c>
      <c r="C8" s="509" t="s">
        <v>269</v>
      </c>
      <c r="D8" s="511" t="s">
        <v>360</v>
      </c>
      <c r="E8" s="513" t="s">
        <v>239</v>
      </c>
      <c r="F8" s="514" t="s">
        <v>361</v>
      </c>
      <c r="G8" s="515"/>
      <c r="H8" s="515"/>
      <c r="I8" s="515"/>
      <c r="J8" s="515"/>
      <c r="K8" s="516"/>
      <c r="L8" s="514" t="s">
        <v>362</v>
      </c>
      <c r="M8" s="515"/>
      <c r="N8" s="515"/>
      <c r="O8" s="515"/>
      <c r="P8" s="515"/>
      <c r="Q8" s="515"/>
      <c r="R8" s="515"/>
      <c r="S8" s="516"/>
      <c r="T8" s="53"/>
      <c r="U8" s="54"/>
      <c r="V8" s="79" t="s">
        <v>363</v>
      </c>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c r="JJ8" s="12"/>
      <c r="JK8" s="12"/>
      <c r="JL8" s="12"/>
      <c r="JM8" s="12"/>
      <c r="JN8" s="12"/>
      <c r="JO8" s="12"/>
      <c r="JP8" s="12"/>
      <c r="JQ8" s="12"/>
      <c r="JR8" s="12"/>
    </row>
    <row r="9" spans="1:278" s="15" customFormat="1" ht="96" customHeight="1">
      <c r="A9" s="442"/>
      <c r="B9" s="508"/>
      <c r="C9" s="510"/>
      <c r="D9" s="512"/>
      <c r="E9" s="482"/>
      <c r="F9" s="43" t="s">
        <v>241</v>
      </c>
      <c r="G9" s="43" t="s">
        <v>243</v>
      </c>
      <c r="H9" s="43" t="s">
        <v>364</v>
      </c>
      <c r="I9" s="43" t="s">
        <v>245</v>
      </c>
      <c r="J9" s="112" t="s">
        <v>365</v>
      </c>
      <c r="K9" s="43" t="s">
        <v>251</v>
      </c>
      <c r="L9" s="43" t="s">
        <v>366</v>
      </c>
      <c r="M9" s="108" t="s">
        <v>248</v>
      </c>
      <c r="N9" s="43" t="s">
        <v>367</v>
      </c>
      <c r="O9" s="43" t="s">
        <v>368</v>
      </c>
      <c r="P9" s="43" t="s">
        <v>369</v>
      </c>
      <c r="Q9" s="43" t="s">
        <v>370</v>
      </c>
      <c r="R9" s="112" t="s">
        <v>365</v>
      </c>
      <c r="S9" s="43" t="s">
        <v>371</v>
      </c>
      <c r="T9" s="47" t="s">
        <v>253</v>
      </c>
      <c r="U9" s="47" t="s">
        <v>255</v>
      </c>
      <c r="V9" s="48" t="s">
        <v>372</v>
      </c>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c r="JJ9" s="14"/>
      <c r="JK9" s="14"/>
      <c r="JL9" s="14"/>
      <c r="JM9" s="14"/>
      <c r="JN9" s="14"/>
      <c r="JO9" s="14"/>
      <c r="JP9" s="14"/>
      <c r="JQ9" s="14"/>
      <c r="JR9" s="14"/>
    </row>
    <row r="10" spans="1:278" ht="259.5" customHeight="1">
      <c r="A10" s="448">
        <f>'5- Identificación de Riesgos'!A10</f>
        <v>1</v>
      </c>
      <c r="B10" s="436" t="str">
        <f>'5- Identificación de Riesgos'!B10</f>
        <v>Posibilidad de Incumplimiento en la publicación de información</v>
      </c>
      <c r="C10" s="170" t="str">
        <f>'5- Identificación de Riesgos'!D10</f>
        <v>1. Fallas, Indisponibilidad y/o colapso de la infraestructura tecnológica que soporta los servicios digitales de la Rama Judicial</v>
      </c>
      <c r="D10" s="160"/>
      <c r="E10" s="172" t="s">
        <v>373</v>
      </c>
      <c r="F10" s="150" t="s">
        <v>374</v>
      </c>
      <c r="G10" s="150" t="s">
        <v>375</v>
      </c>
      <c r="H10" s="150" t="s">
        <v>375</v>
      </c>
      <c r="I10" s="150" t="s">
        <v>375</v>
      </c>
      <c r="J10" s="159">
        <f>COUNTIF(F10:I10,"SI")/4</f>
        <v>0.75</v>
      </c>
      <c r="K10" s="502">
        <f>AVERAGE(J10:J19)</f>
        <v>0.5625</v>
      </c>
      <c r="L10" s="150" t="str">
        <f>'5- Identificación de Riesgos'!I10</f>
        <v>Afectación de reputacion,imagén,  credibilidad, satisfacción de usuarios y PI</v>
      </c>
      <c r="M10" s="172" t="s">
        <v>376</v>
      </c>
      <c r="N10" s="150" t="s">
        <v>374</v>
      </c>
      <c r="O10" s="150" t="s">
        <v>375</v>
      </c>
      <c r="P10" s="150" t="s">
        <v>375</v>
      </c>
      <c r="Q10" s="150" t="s">
        <v>375</v>
      </c>
      <c r="R10" s="159">
        <f>SUM(COUNTIF(N10,"SI")*25%,COUNTIF(O10,"SI")*40%,COUNTIF(P10,"SI")*25%,COUNTIF(Q10,"SI")*10%)</f>
        <v>0.75</v>
      </c>
      <c r="S10" s="502">
        <f>AVERAGE(R10:R19)</f>
        <v>0.75</v>
      </c>
      <c r="T10" s="452"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43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Mayor - 4</v>
      </c>
      <c r="V10" s="428" t="str">
        <f>CONCATENATE(VLOOKUP((LEFT(T10,LEN(T10)-4)&amp;LEFT(U10,LEN(U10)-4)),'9- Matriz de Calor '!$D$18:$E$42,2,0)," - ",RIGHT(T10,1)*RIGHT(U10,1))</f>
        <v>Alto  - 4</v>
      </c>
    </row>
    <row r="11" spans="1:278" ht="205.5" customHeight="1">
      <c r="A11" s="449"/>
      <c r="B11" s="413"/>
      <c r="C11" s="171" t="str">
        <f>'5- Identificación de Riesgos'!D11</f>
        <v>2. Dificultad en la obtención del material debidamente procesado para su publicación.</v>
      </c>
      <c r="D11" s="161"/>
      <c r="E11" s="307" t="s">
        <v>377</v>
      </c>
      <c r="F11" s="151" t="s">
        <v>374</v>
      </c>
      <c r="G11" s="151" t="s">
        <v>375</v>
      </c>
      <c r="H11" s="151" t="s">
        <v>375</v>
      </c>
      <c r="I11" s="151" t="s">
        <v>374</v>
      </c>
      <c r="J11" s="157">
        <f t="shared" ref="J11:J25" si="0">COUNTIF(F11:I11,"SI")/4</f>
        <v>0.5</v>
      </c>
      <c r="K11" s="497"/>
      <c r="L11" s="151" t="str">
        <f>'5- Identificación de Riesgos'!I11</f>
        <v>Interrupción o afectación en la prestación del servicio judicial</v>
      </c>
      <c r="M11" s="172"/>
      <c r="N11" s="151"/>
      <c r="O11" s="151"/>
      <c r="P11" s="151"/>
      <c r="Q11" s="151"/>
      <c r="R11" s="157"/>
      <c r="S11" s="497"/>
      <c r="T11" s="419"/>
      <c r="U11" s="413"/>
      <c r="V11" s="422"/>
    </row>
    <row r="12" spans="1:278" ht="63.75" customHeight="1">
      <c r="A12" s="449"/>
      <c r="B12" s="413"/>
      <c r="C12" s="171" t="str">
        <f>'5- Identificación de Riesgos'!D12</f>
        <v>3. Falta de gestión por parte del publicador de contenidos de la actividad asignada.</v>
      </c>
      <c r="D12" s="161"/>
      <c r="E12" s="172"/>
      <c r="F12" s="151"/>
      <c r="G12" s="151"/>
      <c r="H12" s="151"/>
      <c r="I12" s="151"/>
      <c r="J12" s="157"/>
      <c r="K12" s="497"/>
      <c r="L12" s="151"/>
      <c r="M12" s="172"/>
      <c r="N12" s="151"/>
      <c r="O12" s="151"/>
      <c r="P12" s="151"/>
      <c r="Q12" s="151"/>
      <c r="R12" s="157"/>
      <c r="S12" s="497"/>
      <c r="T12" s="419"/>
      <c r="U12" s="413"/>
      <c r="V12" s="422"/>
    </row>
    <row r="13" spans="1:278" ht="32.25" customHeight="1">
      <c r="A13" s="449"/>
      <c r="B13" s="413"/>
      <c r="C13" s="171" t="str">
        <f>'5- Identificación de Riesgos'!D13</f>
        <v>4. Incumplimiento o retraso de los proveedores en la prestación del servicio y/o ejecución de actividades.</v>
      </c>
      <c r="D13" s="161"/>
      <c r="E13" s="172"/>
      <c r="F13" s="151"/>
      <c r="G13" s="151"/>
      <c r="H13" s="151"/>
      <c r="I13" s="151"/>
      <c r="J13" s="157"/>
      <c r="K13" s="497"/>
      <c r="L13" s="151"/>
      <c r="M13" s="172"/>
      <c r="N13" s="151"/>
      <c r="O13" s="151"/>
      <c r="P13" s="151"/>
      <c r="Q13" s="151"/>
      <c r="R13" s="157"/>
      <c r="S13" s="497"/>
      <c r="T13" s="419"/>
      <c r="U13" s="413"/>
      <c r="V13" s="422"/>
    </row>
    <row r="14" spans="1:278" ht="25.35" customHeight="1">
      <c r="A14" s="449"/>
      <c r="B14" s="413"/>
      <c r="C14" s="171" t="str">
        <f>'5- Identificación de Riesgos'!D14</f>
        <v>5. Falta de oportunidad en la gestión de las solicitudes.</v>
      </c>
      <c r="D14" s="161"/>
      <c r="E14" s="172"/>
      <c r="F14" s="151"/>
      <c r="G14" s="151"/>
      <c r="H14" s="151"/>
      <c r="I14" s="151"/>
      <c r="J14" s="157"/>
      <c r="K14" s="497"/>
      <c r="L14" s="151"/>
      <c r="M14" s="172"/>
      <c r="N14" s="151"/>
      <c r="O14" s="151"/>
      <c r="P14" s="151"/>
      <c r="Q14" s="151"/>
      <c r="R14" s="157"/>
      <c r="S14" s="497"/>
      <c r="T14" s="419"/>
      <c r="U14" s="413"/>
      <c r="V14" s="422"/>
    </row>
    <row r="15" spans="1:278" ht="177.75" customHeight="1">
      <c r="A15" s="449"/>
      <c r="B15" s="413"/>
      <c r="C15" s="171" t="str">
        <f>'5- Identificación de Riesgos'!D15</f>
        <v>6. Omisión en la publicación de la información de manera injustificada</v>
      </c>
      <c r="D15" s="171">
        <f>'5- Identificación de Riesgos'!E15</f>
        <v>0</v>
      </c>
      <c r="E15" s="280" t="s">
        <v>378</v>
      </c>
      <c r="F15" s="151" t="s">
        <v>375</v>
      </c>
      <c r="G15" s="151" t="s">
        <v>375</v>
      </c>
      <c r="H15" s="151" t="s">
        <v>375</v>
      </c>
      <c r="I15" s="151" t="s">
        <v>375</v>
      </c>
      <c r="J15" s="157">
        <f t="shared" si="0"/>
        <v>1</v>
      </c>
      <c r="K15" s="497"/>
      <c r="L15" s="151"/>
      <c r="M15" s="178"/>
      <c r="N15" s="151"/>
      <c r="O15" s="151"/>
      <c r="P15" s="151"/>
      <c r="Q15" s="151"/>
      <c r="R15" s="157"/>
      <c r="S15" s="497"/>
      <c r="T15" s="419"/>
      <c r="U15" s="413"/>
      <c r="V15" s="422"/>
    </row>
    <row r="16" spans="1:278" ht="37.5" customHeight="1">
      <c r="A16" s="449"/>
      <c r="B16" s="413"/>
      <c r="C16" s="171"/>
      <c r="D16" s="161"/>
      <c r="E16" s="172"/>
      <c r="F16" s="150"/>
      <c r="G16" s="150"/>
      <c r="H16" s="150"/>
      <c r="I16" s="150"/>
      <c r="J16" s="157">
        <f t="shared" si="0"/>
        <v>0</v>
      </c>
      <c r="K16" s="497"/>
      <c r="L16" s="151"/>
      <c r="M16" s="178"/>
      <c r="N16" s="151"/>
      <c r="O16" s="151"/>
      <c r="P16" s="151"/>
      <c r="Q16" s="151"/>
      <c r="R16" s="157"/>
      <c r="S16" s="497"/>
      <c r="T16" s="419"/>
      <c r="U16" s="413"/>
      <c r="V16" s="422"/>
    </row>
    <row r="17" spans="1:22" ht="25.35" customHeight="1">
      <c r="A17" s="449"/>
      <c r="B17" s="413"/>
      <c r="C17" s="171"/>
      <c r="D17" s="161"/>
      <c r="E17" s="172"/>
      <c r="F17" s="151"/>
      <c r="G17" s="151"/>
      <c r="H17" s="151"/>
      <c r="I17" s="151"/>
      <c r="J17" s="157"/>
      <c r="K17" s="497"/>
      <c r="L17" s="151"/>
      <c r="M17" s="178"/>
      <c r="N17" s="151"/>
      <c r="O17" s="151"/>
      <c r="P17" s="151"/>
      <c r="Q17" s="151"/>
      <c r="R17" s="157"/>
      <c r="S17" s="497"/>
      <c r="T17" s="419"/>
      <c r="U17" s="413"/>
      <c r="V17" s="422"/>
    </row>
    <row r="18" spans="1:22" ht="25.35" customHeight="1">
      <c r="A18" s="449"/>
      <c r="B18" s="413"/>
      <c r="C18" s="171"/>
      <c r="D18" s="161"/>
      <c r="E18" s="172"/>
      <c r="F18" s="151"/>
      <c r="G18" s="151"/>
      <c r="H18" s="151"/>
      <c r="I18" s="151"/>
      <c r="J18" s="157"/>
      <c r="K18" s="497"/>
      <c r="L18" s="151"/>
      <c r="M18" s="178"/>
      <c r="N18" s="151"/>
      <c r="O18" s="151"/>
      <c r="P18" s="151"/>
      <c r="Q18" s="151"/>
      <c r="R18" s="157"/>
      <c r="S18" s="497"/>
      <c r="T18" s="419"/>
      <c r="U18" s="413"/>
      <c r="V18" s="422"/>
    </row>
    <row r="19" spans="1:22" ht="25.35" customHeight="1">
      <c r="A19" s="454"/>
      <c r="B19" s="414"/>
      <c r="C19" s="173"/>
      <c r="D19" s="163"/>
      <c r="E19" s="174"/>
      <c r="F19" s="152"/>
      <c r="G19" s="152"/>
      <c r="H19" s="152"/>
      <c r="I19" s="152"/>
      <c r="J19" s="157"/>
      <c r="K19" s="498"/>
      <c r="L19" s="152"/>
      <c r="M19" s="179"/>
      <c r="N19" s="152"/>
      <c r="O19" s="152"/>
      <c r="P19" s="152"/>
      <c r="Q19" s="152"/>
      <c r="R19" s="158"/>
      <c r="S19" s="498"/>
      <c r="T19" s="420"/>
      <c r="U19" s="414"/>
      <c r="V19" s="423"/>
    </row>
    <row r="20" spans="1:22" ht="156" customHeight="1">
      <c r="A20" s="448">
        <f>'5- Identificación de Riesgos'!A20</f>
        <v>2</v>
      </c>
      <c r="B20" s="436" t="str">
        <f>'5- Identificación de Riesgos'!B20</f>
        <v>Posibilidad de publicación de información inexacta y/o información poco o nada legible.</v>
      </c>
      <c r="C20" s="170" t="str">
        <f>'5- Identificación de Riesgos'!D20</f>
        <v xml:space="preserve">1. Falta de revisión y analisis  de la  información a publicar. </v>
      </c>
      <c r="D20" s="160"/>
      <c r="E20" s="280" t="s">
        <v>379</v>
      </c>
      <c r="F20" s="151" t="s">
        <v>375</v>
      </c>
      <c r="G20" s="151" t="s">
        <v>375</v>
      </c>
      <c r="H20" s="151" t="s">
        <v>375</v>
      </c>
      <c r="I20" s="151" t="s">
        <v>375</v>
      </c>
      <c r="J20" s="159">
        <f t="shared" si="0"/>
        <v>1</v>
      </c>
      <c r="K20" s="502">
        <f>AVERAGE(J20:J29)</f>
        <v>1</v>
      </c>
      <c r="L20" s="150" t="str">
        <f>'5- Identificación de Riesgos'!I20</f>
        <v>Afectación de reputacion,imagén,  credibilidad, satisfacción de usuarios y PI</v>
      </c>
      <c r="M20" s="280" t="s">
        <v>380</v>
      </c>
      <c r="N20" s="150" t="s">
        <v>375</v>
      </c>
      <c r="O20" s="150" t="s">
        <v>375</v>
      </c>
      <c r="P20" s="150" t="s">
        <v>375</v>
      </c>
      <c r="Q20" s="150" t="s">
        <v>375</v>
      </c>
      <c r="R20" s="159">
        <f t="shared" ref="R20" si="1">SUM(COUNTIF(N20,"SI")*25%,COUNTIF(O20,"SI")*40%,COUNTIF(P20,"SI")*25%,COUNTIF(Q20,"SI")*10%)</f>
        <v>1</v>
      </c>
      <c r="S20" s="502">
        <f>AVERAGE(R20:R29)</f>
        <v>1</v>
      </c>
      <c r="T20" s="452"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Baja - 2</v>
      </c>
      <c r="U20" s="436"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Moderado - 3</v>
      </c>
      <c r="V20" s="428" t="str">
        <f>CONCATENATE(VLOOKUP((LEFT(T20,LEN(T20)-4)&amp;LEFT(U20,LEN(U20)-4)),'9- Matriz de Calor '!$D$18:$E$42,2,0)," - ",RIGHT(T20,1)*RIGHT(U20,1))</f>
        <v>Moderado - 6</v>
      </c>
    </row>
    <row r="21" spans="1:22" ht="78" customHeight="1">
      <c r="A21" s="449"/>
      <c r="B21" s="413"/>
      <c r="C21" s="171" t="str">
        <f>'5- Identificación de Riesgos'!D21</f>
        <v xml:space="preserve">2. Falta de coordinación en la ejecución de las actividades por la participación de diversos actores. </v>
      </c>
      <c r="D21" s="161"/>
      <c r="E21" s="172" t="s">
        <v>381</v>
      </c>
      <c r="F21" s="151" t="s">
        <v>374</v>
      </c>
      <c r="G21" s="151" t="s">
        <v>374</v>
      </c>
      <c r="H21" s="151" t="s">
        <v>374</v>
      </c>
      <c r="I21" s="151" t="s">
        <v>374</v>
      </c>
      <c r="J21" s="159"/>
      <c r="K21" s="497"/>
      <c r="L21" s="150" t="str">
        <f>'5- Identificación de Riesgos'!I21</f>
        <v>Afectación Económica</v>
      </c>
      <c r="M21" s="178"/>
      <c r="N21" s="151"/>
      <c r="O21" s="151"/>
      <c r="P21" s="151"/>
      <c r="Q21" s="151"/>
      <c r="R21" s="157"/>
      <c r="S21" s="497"/>
      <c r="T21" s="419"/>
      <c r="U21" s="413"/>
      <c r="V21" s="422"/>
    </row>
    <row r="22" spans="1:22" ht="46.5" customHeight="1">
      <c r="A22" s="449"/>
      <c r="B22" s="413"/>
      <c r="C22" s="171" t="str">
        <f>'5- Identificación de Riesgos'!D22</f>
        <v>3. Ausencia de parámetros para la consolidación de la información.</v>
      </c>
      <c r="D22" s="161"/>
      <c r="E22" s="172"/>
      <c r="F22" s="151"/>
      <c r="G22" s="151"/>
      <c r="H22" s="151"/>
      <c r="I22" s="151"/>
      <c r="J22" s="159"/>
      <c r="K22" s="497"/>
      <c r="L22" s="151"/>
      <c r="M22" s="178"/>
      <c r="N22" s="151"/>
      <c r="O22" s="151"/>
      <c r="P22" s="151"/>
      <c r="Q22" s="151"/>
      <c r="R22" s="157"/>
      <c r="S22" s="497"/>
      <c r="T22" s="419"/>
      <c r="U22" s="413"/>
      <c r="V22" s="422"/>
    </row>
    <row r="23" spans="1:22" ht="141" customHeight="1" thickBot="1">
      <c r="A23" s="449"/>
      <c r="B23" s="413"/>
      <c r="C23" s="171" t="str">
        <f>'5- Identificación de Riesgos'!D23</f>
        <v>4. Incumplimiento de los lineamientos definidos para la publicación de información.</v>
      </c>
      <c r="D23" s="161"/>
      <c r="E23" s="280" t="s">
        <v>382</v>
      </c>
      <c r="F23" s="151" t="s">
        <v>375</v>
      </c>
      <c r="G23" s="151" t="s">
        <v>375</v>
      </c>
      <c r="H23" s="151" t="s">
        <v>375</v>
      </c>
      <c r="I23" s="151" t="s">
        <v>375</v>
      </c>
      <c r="J23" s="159">
        <f t="shared" si="0"/>
        <v>1</v>
      </c>
      <c r="K23" s="497"/>
      <c r="L23" s="151"/>
      <c r="M23" s="178"/>
      <c r="N23" s="151"/>
      <c r="O23" s="151"/>
      <c r="P23" s="151"/>
      <c r="Q23" s="151"/>
      <c r="R23" s="157"/>
      <c r="S23" s="497"/>
      <c r="T23" s="419"/>
      <c r="U23" s="413"/>
      <c r="V23" s="422"/>
    </row>
    <row r="24" spans="1:22" ht="38.25" customHeight="1" thickBot="1">
      <c r="A24" s="449"/>
      <c r="B24" s="413"/>
      <c r="C24" s="171" t="str">
        <f>'5- Identificación de Riesgos'!D24</f>
        <v>5. Errores en el material entregado por parte de los proveedores o contratistas</v>
      </c>
      <c r="D24" s="161"/>
      <c r="E24" s="161"/>
      <c r="F24" s="151"/>
      <c r="G24" s="151"/>
      <c r="H24" s="151"/>
      <c r="I24" s="151"/>
      <c r="J24" s="159"/>
      <c r="K24" s="497"/>
      <c r="L24" s="151"/>
      <c r="M24" s="178"/>
      <c r="N24" s="151"/>
      <c r="O24" s="151"/>
      <c r="P24" s="151"/>
      <c r="Q24" s="151"/>
      <c r="R24" s="157"/>
      <c r="S24" s="497"/>
      <c r="T24" s="419"/>
      <c r="U24" s="413"/>
      <c r="V24" s="422"/>
    </row>
    <row r="25" spans="1:22" ht="118.5" customHeight="1" thickBot="1">
      <c r="A25" s="449"/>
      <c r="B25" s="413"/>
      <c r="C25" s="171" t="str">
        <f>'5- Identificación de Riesgos'!D25</f>
        <v>6. Demora en la obtención del material debidamente procesado  para su diagramación y/o impresión</v>
      </c>
      <c r="D25" s="161"/>
      <c r="E25" s="280" t="s">
        <v>383</v>
      </c>
      <c r="F25" s="151" t="s">
        <v>375</v>
      </c>
      <c r="G25" s="151" t="s">
        <v>375</v>
      </c>
      <c r="H25" s="151" t="s">
        <v>375</v>
      </c>
      <c r="I25" s="151" t="s">
        <v>375</v>
      </c>
      <c r="J25" s="159">
        <f t="shared" si="0"/>
        <v>1</v>
      </c>
      <c r="K25" s="497"/>
      <c r="L25" s="151"/>
      <c r="M25" s="178"/>
      <c r="N25" s="151"/>
      <c r="O25" s="151"/>
      <c r="P25" s="151"/>
      <c r="Q25" s="151"/>
      <c r="R25" s="157"/>
      <c r="S25" s="497"/>
      <c r="T25" s="419"/>
      <c r="U25" s="413"/>
      <c r="V25" s="422"/>
    </row>
    <row r="26" spans="1:22" ht="25.35" customHeight="1">
      <c r="A26" s="449"/>
      <c r="B26" s="413"/>
      <c r="C26" s="171">
        <f>'5- Identificación de Riesgos'!D26</f>
        <v>0</v>
      </c>
      <c r="D26" s="161"/>
      <c r="E26" s="172"/>
      <c r="F26" s="151"/>
      <c r="G26" s="151"/>
      <c r="H26" s="151"/>
      <c r="I26" s="151"/>
      <c r="J26" s="159"/>
      <c r="K26" s="497"/>
      <c r="L26" s="151"/>
      <c r="M26" s="178"/>
      <c r="N26" s="151"/>
      <c r="O26" s="151"/>
      <c r="P26" s="151"/>
      <c r="Q26" s="151"/>
      <c r="R26" s="157"/>
      <c r="S26" s="497"/>
      <c r="T26" s="419"/>
      <c r="U26" s="413"/>
      <c r="V26" s="422"/>
    </row>
    <row r="27" spans="1:22" ht="25.35" customHeight="1">
      <c r="A27" s="449"/>
      <c r="B27" s="413"/>
      <c r="C27" s="171">
        <f>'5- Identificación de Riesgos'!D27</f>
        <v>0</v>
      </c>
      <c r="D27" s="161"/>
      <c r="E27" s="172"/>
      <c r="F27" s="151"/>
      <c r="G27" s="151"/>
      <c r="H27" s="151"/>
      <c r="I27" s="151"/>
      <c r="J27" s="159"/>
      <c r="K27" s="497"/>
      <c r="L27" s="151"/>
      <c r="M27" s="178"/>
      <c r="N27" s="151"/>
      <c r="O27" s="151"/>
      <c r="P27" s="151"/>
      <c r="Q27" s="151"/>
      <c r="R27" s="157"/>
      <c r="S27" s="497"/>
      <c r="T27" s="419"/>
      <c r="U27" s="413"/>
      <c r="V27" s="422"/>
    </row>
    <row r="28" spans="1:22" ht="25.35" customHeight="1">
      <c r="A28" s="449"/>
      <c r="B28" s="413"/>
      <c r="C28" s="171">
        <f>'5- Identificación de Riesgos'!D28</f>
        <v>0</v>
      </c>
      <c r="D28" s="161"/>
      <c r="E28" s="172"/>
      <c r="F28" s="151"/>
      <c r="G28" s="151"/>
      <c r="H28" s="151"/>
      <c r="I28" s="151"/>
      <c r="J28" s="159"/>
      <c r="K28" s="497"/>
      <c r="L28" s="151"/>
      <c r="M28" s="178"/>
      <c r="N28" s="151"/>
      <c r="O28" s="151"/>
      <c r="P28" s="151"/>
      <c r="Q28" s="151"/>
      <c r="R28" s="157"/>
      <c r="S28" s="497"/>
      <c r="T28" s="419"/>
      <c r="U28" s="413"/>
      <c r="V28" s="422"/>
    </row>
    <row r="29" spans="1:22" ht="25.35" customHeight="1">
      <c r="A29" s="454"/>
      <c r="B29" s="414"/>
      <c r="C29" s="173">
        <f>'5- Identificación de Riesgos'!D29</f>
        <v>0</v>
      </c>
      <c r="D29" s="163"/>
      <c r="E29" s="175"/>
      <c r="F29" s="152"/>
      <c r="G29" s="152"/>
      <c r="H29" s="152"/>
      <c r="I29" s="152"/>
      <c r="J29" s="159"/>
      <c r="K29" s="498"/>
      <c r="L29" s="152"/>
      <c r="M29" s="179"/>
      <c r="N29" s="152"/>
      <c r="O29" s="152"/>
      <c r="P29" s="152"/>
      <c r="Q29" s="152"/>
      <c r="R29" s="158"/>
      <c r="S29" s="498"/>
      <c r="T29" s="420"/>
      <c r="U29" s="414"/>
      <c r="V29" s="423"/>
    </row>
    <row r="30" spans="1:22" ht="251.25" customHeight="1">
      <c r="A30" s="448">
        <f>'5- Identificación de Riesgos'!A30</f>
        <v>3</v>
      </c>
      <c r="B30" s="436" t="str">
        <f>'5- Identificación de Riesgos'!B30</f>
        <v xml:space="preserve">Posibilidad de pérdida de información </v>
      </c>
      <c r="C30" s="170" t="str">
        <f>'5- Identificación de Riesgos'!D30</f>
        <v>1. Fallas, Indisponibilidad y/o colapso de la infraestructura tecnológica que soporta los servicios digitales de la Rama Judicial</v>
      </c>
      <c r="D30" s="160"/>
      <c r="E30" s="172" t="s">
        <v>384</v>
      </c>
      <c r="F30" s="150" t="s">
        <v>374</v>
      </c>
      <c r="G30" s="150" t="s">
        <v>375</v>
      </c>
      <c r="H30" s="150" t="s">
        <v>375</v>
      </c>
      <c r="I30" s="150" t="s">
        <v>375</v>
      </c>
      <c r="J30" s="159">
        <f t="shared" ref="J30:J55" si="2">COUNTIF(F30:I30,"SI")/4</f>
        <v>0.75</v>
      </c>
      <c r="K30" s="502">
        <f>AVERAGE(J30:J39)</f>
        <v>0.70833333333333337</v>
      </c>
      <c r="L30" s="150" t="str">
        <f>'5- Identificación de Riesgos'!I30</f>
        <v>Interrupción o afectación en la prestación del servicio judicial</v>
      </c>
      <c r="M30" s="280" t="s">
        <v>385</v>
      </c>
      <c r="N30" s="150" t="s">
        <v>375</v>
      </c>
      <c r="O30" s="150" t="s">
        <v>375</v>
      </c>
      <c r="P30" s="150" t="s">
        <v>375</v>
      </c>
      <c r="Q30" s="150" t="s">
        <v>375</v>
      </c>
      <c r="R30" s="159">
        <f t="shared" ref="R30:R50" si="3">SUM(COUNTIF(N30,"SI")*25%,COUNTIF(O30,"SI")*40%,COUNTIF(P30,"SI")*25%,COUNTIF(Q30,"SI")*10%)</f>
        <v>1</v>
      </c>
      <c r="S30" s="502">
        <f t="shared" ref="S30" si="4">AVERAGE(R30:R39)</f>
        <v>0.67500000000000004</v>
      </c>
      <c r="T30" s="452" t="str">
        <f>CONCATENATE(INDEX('8- Políticas de Administración '!$B$6:$F$10,MATCH(ROUND(IF((RIGHT('5- Identificación de Riesgos'!H30,1)-'6- Valoración Controles'!K30)&lt;1,1,(RIGHT('5- Identificación de Riesgos'!H30,1)-'6- Valoración Controles'!K30)),0),'8- Políticas de Administración '!$F$6:$F$10,0),1)," - ",ROUND(IF((RIGHT('5- Identificación de Riesgos'!H30,1)-'6- Valoración Controles'!K30)&lt;1,1,(RIGHT('5- Identificación de Riesgos'!H30,1)-'6- Valoración Controles'!K30)),0))</f>
        <v>Baja - 2</v>
      </c>
      <c r="U30" s="436" t="str">
        <f>CONCATENATE(INDEX('8- Políticas de Administración '!$B$17:$F$21,MATCH(ROUND(IF((RIGHT('5- Identificación de Riesgos'!M30,1)-'6- Valoración Controles'!S30)&lt;1,1,(RIGHT('5- Identificación de Riesgos'!M30,1)-'6- Valoración Controles'!S30)),0),'8- Políticas de Administración '!$F$17:$F$21,0),1)," - ",ROUND(IF((RIGHT('5- Identificación de Riesgos'!M30,1)-'6- Valoración Controles'!S30)&lt;1,1,(RIGHT('5- Identificación de Riesgos'!M30,1)-'6- Valoración Controles'!S30)),0))</f>
        <v>Moderado - 3</v>
      </c>
      <c r="V30" s="428" t="str">
        <f>CONCATENATE(VLOOKUP((LEFT(T30,LEN(T30)-4)&amp;LEFT(U30,LEN(U30)-4)),'9- Matriz de Calor '!$D$18:$E$42,2,0)," - ",RIGHT(T30,1)*RIGHT(U30,1))</f>
        <v>Moderado - 6</v>
      </c>
    </row>
    <row r="31" spans="1:22" ht="144" customHeight="1">
      <c r="A31" s="449"/>
      <c r="B31" s="413"/>
      <c r="C31" s="171" t="str">
        <f>'5- Identificación de Riesgos'!D31</f>
        <v>2. Falta de copias de seguridad actualizadas.</v>
      </c>
      <c r="D31" s="161"/>
      <c r="E31" s="172" t="s">
        <v>386</v>
      </c>
      <c r="F31" s="151" t="s">
        <v>375</v>
      </c>
      <c r="G31" s="151" t="s">
        <v>375</v>
      </c>
      <c r="H31" s="151" t="s">
        <v>375</v>
      </c>
      <c r="I31" s="151" t="s">
        <v>375</v>
      </c>
      <c r="J31" s="159"/>
      <c r="K31" s="497"/>
      <c r="L31" s="150" t="str">
        <f>'5- Identificación de Riesgos'!I31</f>
        <v>Interrupción o afectación en la prestación del servicio administrativo</v>
      </c>
      <c r="M31" s="280" t="s">
        <v>387</v>
      </c>
      <c r="N31" s="151" t="s">
        <v>374</v>
      </c>
      <c r="O31" s="151" t="s">
        <v>374</v>
      </c>
      <c r="P31" s="151" t="s">
        <v>375</v>
      </c>
      <c r="Q31" s="151" t="s">
        <v>375</v>
      </c>
      <c r="R31" s="157">
        <f t="shared" si="3"/>
        <v>0.35</v>
      </c>
      <c r="S31" s="497"/>
      <c r="T31" s="419"/>
      <c r="U31" s="413"/>
      <c r="V31" s="422"/>
    </row>
    <row r="32" spans="1:22" ht="25.35" customHeight="1">
      <c r="A32" s="449"/>
      <c r="B32" s="413"/>
      <c r="C32" s="171" t="str">
        <f>'5- Identificación de Riesgos'!D32</f>
        <v>3. Desastres físicos o naturales.</v>
      </c>
      <c r="D32" s="161"/>
      <c r="E32" s="172"/>
      <c r="F32" s="151"/>
      <c r="G32" s="151"/>
      <c r="H32" s="151"/>
      <c r="I32" s="151"/>
      <c r="J32" s="159"/>
      <c r="K32" s="497"/>
      <c r="L32" s="151"/>
      <c r="M32" s="178"/>
      <c r="N32" s="151"/>
      <c r="O32" s="151"/>
      <c r="P32" s="151"/>
      <c r="Q32" s="151"/>
      <c r="R32" s="157"/>
      <c r="S32" s="497"/>
      <c r="T32" s="419"/>
      <c r="U32" s="413"/>
      <c r="V32" s="422"/>
    </row>
    <row r="33" spans="1:22" ht="179.25" customHeight="1">
      <c r="A33" s="449"/>
      <c r="B33" s="413"/>
      <c r="C33" s="171" t="str">
        <f>'5- Identificación de Riesgos'!D33</f>
        <v>4. Error humano o borrado accidental</v>
      </c>
      <c r="D33" s="161"/>
      <c r="E33" s="280" t="s">
        <v>388</v>
      </c>
      <c r="F33" s="151" t="s">
        <v>375</v>
      </c>
      <c r="G33" s="151" t="s">
        <v>375</v>
      </c>
      <c r="H33" s="151" t="s">
        <v>375</v>
      </c>
      <c r="I33" s="151" t="s">
        <v>375</v>
      </c>
      <c r="J33" s="159">
        <f t="shared" si="2"/>
        <v>1</v>
      </c>
      <c r="K33" s="497"/>
      <c r="L33" s="151"/>
      <c r="M33" s="178"/>
      <c r="N33" s="151"/>
      <c r="O33" s="151"/>
      <c r="P33" s="151"/>
      <c r="Q33" s="151"/>
      <c r="R33" s="157"/>
      <c r="S33" s="497"/>
      <c r="T33" s="419"/>
      <c r="U33" s="413"/>
      <c r="V33" s="422"/>
    </row>
    <row r="34" spans="1:22" ht="99" customHeight="1">
      <c r="A34" s="449"/>
      <c r="B34" s="413"/>
      <c r="C34" s="171" t="str">
        <f>'5- Identificación de Riesgos'!D34</f>
        <v>5. Virus informático</v>
      </c>
      <c r="D34" s="161"/>
      <c r="E34" s="280"/>
      <c r="F34" s="151"/>
      <c r="G34" s="151"/>
      <c r="H34" s="151"/>
      <c r="I34" s="151"/>
      <c r="J34" s="159">
        <f t="shared" si="2"/>
        <v>0</v>
      </c>
      <c r="K34" s="497"/>
      <c r="L34" s="151"/>
      <c r="M34" s="178"/>
      <c r="N34" s="151"/>
      <c r="O34" s="151"/>
      <c r="P34" s="151"/>
      <c r="Q34" s="151"/>
      <c r="R34" s="157"/>
      <c r="S34" s="497"/>
      <c r="T34" s="419"/>
      <c r="U34" s="413"/>
      <c r="V34" s="422"/>
    </row>
    <row r="35" spans="1:22" ht="162" customHeight="1">
      <c r="A35" s="449"/>
      <c r="B35" s="413"/>
      <c r="C35" s="171" t="str">
        <f>'5- Identificación de Riesgos'!D35</f>
        <v>6.Suplantación de usuarios para eliminar o modificar información publicada</v>
      </c>
      <c r="D35" s="161"/>
      <c r="E35" s="172" t="s">
        <v>389</v>
      </c>
      <c r="F35" s="151" t="s">
        <v>374</v>
      </c>
      <c r="G35" s="151" t="s">
        <v>375</v>
      </c>
      <c r="H35" s="151" t="s">
        <v>375</v>
      </c>
      <c r="I35" s="151" t="s">
        <v>375</v>
      </c>
      <c r="J35" s="159">
        <f t="shared" si="2"/>
        <v>0.75</v>
      </c>
      <c r="K35" s="497"/>
      <c r="L35" s="151"/>
      <c r="M35" s="178"/>
      <c r="N35" s="151"/>
      <c r="O35" s="151"/>
      <c r="P35" s="151"/>
      <c r="Q35" s="151"/>
      <c r="R35" s="157"/>
      <c r="S35" s="497"/>
      <c r="T35" s="419"/>
      <c r="U35" s="413"/>
      <c r="V35" s="422"/>
    </row>
    <row r="36" spans="1:22" ht="45" customHeight="1">
      <c r="A36" s="449"/>
      <c r="B36" s="413"/>
      <c r="C36" s="171" t="str">
        <f>'5- Identificación de Riesgos'!D36</f>
        <v>7.Perdida o hackeo de información derivada de ataques cibernéticos</v>
      </c>
      <c r="D36" s="161"/>
      <c r="E36" s="280"/>
      <c r="F36" s="151"/>
      <c r="G36" s="151"/>
      <c r="H36" s="151"/>
      <c r="I36" s="151"/>
      <c r="J36" s="159"/>
      <c r="K36" s="497"/>
      <c r="L36" s="151"/>
      <c r="M36" s="178"/>
      <c r="N36" s="151"/>
      <c r="O36" s="151"/>
      <c r="P36" s="151"/>
      <c r="Q36" s="151"/>
      <c r="R36" s="157"/>
      <c r="S36" s="497"/>
      <c r="T36" s="419"/>
      <c r="U36" s="413"/>
      <c r="V36" s="422"/>
    </row>
    <row r="37" spans="1:22" ht="87" customHeight="1">
      <c r="A37" s="449"/>
      <c r="B37" s="413"/>
      <c r="C37" s="171" t="str">
        <f>'5- Identificación de Riesgos'!D37</f>
        <v>8. Debilidad en los controles establecidos por parte de la interventoría, la supervisión del contrato o la coordinación del servicio</v>
      </c>
      <c r="D37" s="161"/>
      <c r="E37" s="172" t="s">
        <v>390</v>
      </c>
      <c r="F37" s="150" t="s">
        <v>375</v>
      </c>
      <c r="G37" s="150" t="s">
        <v>375</v>
      </c>
      <c r="H37" s="150" t="s">
        <v>375</v>
      </c>
      <c r="I37" s="150" t="s">
        <v>375</v>
      </c>
      <c r="J37" s="159">
        <f t="shared" si="2"/>
        <v>1</v>
      </c>
      <c r="K37" s="497"/>
      <c r="L37" s="151"/>
      <c r="M37" s="178"/>
      <c r="N37" s="151"/>
      <c r="O37" s="151"/>
      <c r="P37" s="151"/>
      <c r="Q37" s="151"/>
      <c r="R37" s="157"/>
      <c r="S37" s="497"/>
      <c r="T37" s="419"/>
      <c r="U37" s="413"/>
      <c r="V37" s="422"/>
    </row>
    <row r="38" spans="1:22" ht="48.75" customHeight="1">
      <c r="A38" s="449"/>
      <c r="B38" s="413"/>
      <c r="C38" s="171" t="str">
        <f>'5- Identificación de Riesgos'!D38</f>
        <v>9.  Borrado malintencionado</v>
      </c>
      <c r="D38" s="161"/>
      <c r="E38" s="293"/>
      <c r="F38" s="150" t="s">
        <v>374</v>
      </c>
      <c r="G38" s="150" t="s">
        <v>375</v>
      </c>
      <c r="H38" s="150" t="s">
        <v>375</v>
      </c>
      <c r="I38" s="150" t="s">
        <v>375</v>
      </c>
      <c r="J38" s="159">
        <f t="shared" si="2"/>
        <v>0.75</v>
      </c>
      <c r="K38" s="497"/>
      <c r="L38" s="151"/>
      <c r="M38" s="178"/>
      <c r="N38" s="151"/>
      <c r="O38" s="151"/>
      <c r="P38" s="151"/>
      <c r="Q38" s="151"/>
      <c r="R38" s="157"/>
      <c r="S38" s="497"/>
      <c r="T38" s="419"/>
      <c r="U38" s="413"/>
      <c r="V38" s="422"/>
    </row>
    <row r="39" spans="1:22" ht="25.35" customHeight="1">
      <c r="A39" s="454"/>
      <c r="B39" s="414"/>
      <c r="C39" s="173"/>
      <c r="D39" s="163"/>
      <c r="E39" s="294"/>
      <c r="F39" s="152"/>
      <c r="G39" s="152"/>
      <c r="H39" s="152"/>
      <c r="I39" s="152"/>
      <c r="J39" s="159"/>
      <c r="K39" s="498"/>
      <c r="L39" s="152"/>
      <c r="M39" s="179"/>
      <c r="N39" s="152"/>
      <c r="O39" s="152"/>
      <c r="P39" s="152"/>
      <c r="Q39" s="152"/>
      <c r="R39" s="158"/>
      <c r="S39" s="498"/>
      <c r="T39" s="420"/>
      <c r="U39" s="414"/>
      <c r="V39" s="423"/>
    </row>
    <row r="40" spans="1:22" ht="155.25" customHeight="1">
      <c r="A40" s="499">
        <f>'5- Identificación de Riesgos'!A40</f>
        <v>4</v>
      </c>
      <c r="B40" s="436" t="str">
        <f>'5- Identificación de Riesgos'!B40</f>
        <v>Posibilidad de publicación de infomacion de datos personales, sensibles, semiprivados y privados, por parte de los Despachos Judiciales y administradores de contenidos</v>
      </c>
      <c r="C40" s="170" t="str">
        <f>'5- Identificación de Riesgos'!D40</f>
        <v>1. Desconocimiento y/o no aplicación por parte de los Despachos Judiciales y administradores de contenidos, de la normatividad sobre protección de datos personales, sensibles, semiprivados y privados</v>
      </c>
      <c r="D40" s="160"/>
      <c r="E40" s="172" t="s">
        <v>391</v>
      </c>
      <c r="F40" s="151" t="s">
        <v>375</v>
      </c>
      <c r="G40" s="151" t="s">
        <v>375</v>
      </c>
      <c r="H40" s="151" t="s">
        <v>374</v>
      </c>
      <c r="I40" s="151" t="s">
        <v>374</v>
      </c>
      <c r="J40" s="159">
        <f t="shared" si="2"/>
        <v>0.5</v>
      </c>
      <c r="K40" s="502">
        <f>AVERAGE(J40:J49)</f>
        <v>0.75</v>
      </c>
      <c r="L40" s="150" t="str">
        <f>'5- Identificación de Riesgos'!I40</f>
        <v>Afectación de reputacion,imagén,  credibilidad, satisfacción de usuarios y PI</v>
      </c>
      <c r="M40" s="180" t="s">
        <v>392</v>
      </c>
      <c r="N40" s="150" t="s">
        <v>375</v>
      </c>
      <c r="O40" s="150" t="s">
        <v>375</v>
      </c>
      <c r="P40" s="150" t="s">
        <v>375</v>
      </c>
      <c r="Q40" s="150" t="s">
        <v>375</v>
      </c>
      <c r="R40" s="159">
        <f t="shared" si="3"/>
        <v>1</v>
      </c>
      <c r="S40" s="502">
        <f t="shared" ref="S40" si="5">AVERAGE(R40:R49)</f>
        <v>1</v>
      </c>
      <c r="T40" s="452" t="str">
        <f>CONCATENATE(INDEX('8- Políticas de Administración '!$B$6:$F$10,MATCH(ROUND(IF((RIGHT('5- Identificación de Riesgos'!H40,1)-'6- Valoración Controles'!K40)&lt;1,1,(RIGHT('5- Identificación de Riesgos'!H40,1)-'6- Valoración Controles'!K40)),0),'8- Políticas de Administración '!$F$6:$F$10,0),1)," - ",ROUND(IF((RIGHT('5- Identificación de Riesgos'!H40,1)-'6- Valoración Controles'!K40)&lt;1,1,(RIGHT('5- Identificación de Riesgos'!H40,1)-'6- Valoración Controles'!K40)),0))</f>
        <v>Muy Baja - 1</v>
      </c>
      <c r="U40" s="436" t="str">
        <f>CONCATENATE(INDEX('8- Políticas de Administración '!$B$17:$F$21,MATCH(ROUND(IF((RIGHT('5- Identificación de Riesgos'!M40,1)-'6- Valoración Controles'!S40)&lt;1,1,(RIGHT('5- Identificación de Riesgos'!M40,1)-'6- Valoración Controles'!S40)),0),'8- Políticas de Administración '!$F$17:$F$21,0),1)," - ",ROUND(IF((RIGHT('5- Identificación de Riesgos'!M40,1)-'6- Valoración Controles'!S40)&lt;1,1,(RIGHT('5- Identificación de Riesgos'!M40,1)-'6- Valoración Controles'!S40)),0))</f>
        <v>Leve - 1</v>
      </c>
      <c r="V40" s="428" t="str">
        <f>CONCATENATE(VLOOKUP((LEFT(T40,LEN(T40)-4)&amp;LEFT(U40,LEN(U40)-4)),'9- Matriz de Calor '!$D$18:$E$42,2,0)," - ",RIGHT(T40,1)*RIGHT(U40,1))</f>
        <v>Bajo - 1</v>
      </c>
    </row>
    <row r="41" spans="1:22" ht="135.75" customHeight="1">
      <c r="A41" s="500"/>
      <c r="B41" s="413"/>
      <c r="C41" s="171" t="str">
        <f>'5- Identificación de Riesgos'!D41</f>
        <v>2. Uso de contraseñas debiles para acceder a las plataformas institucionales.</v>
      </c>
      <c r="D41" s="161"/>
      <c r="E41" s="172" t="s">
        <v>393</v>
      </c>
      <c r="F41" s="151" t="s">
        <v>375</v>
      </c>
      <c r="G41" s="151" t="s">
        <v>375</v>
      </c>
      <c r="H41" s="151" t="s">
        <v>375</v>
      </c>
      <c r="I41" s="151" t="s">
        <v>375</v>
      </c>
      <c r="J41" s="159">
        <f t="shared" si="2"/>
        <v>1</v>
      </c>
      <c r="K41" s="497"/>
      <c r="L41" s="151"/>
      <c r="M41" s="178"/>
      <c r="N41" s="151"/>
      <c r="O41" s="151"/>
      <c r="P41" s="151"/>
      <c r="Q41" s="151"/>
      <c r="R41" s="157"/>
      <c r="S41" s="497"/>
      <c r="T41" s="419"/>
      <c r="U41" s="413"/>
      <c r="V41" s="422"/>
    </row>
    <row r="42" spans="1:22" ht="25.5" customHeight="1">
      <c r="A42" s="500"/>
      <c r="B42" s="413"/>
      <c r="C42" s="171"/>
      <c r="D42" s="161"/>
      <c r="E42" s="172"/>
      <c r="F42" s="151"/>
      <c r="G42" s="151"/>
      <c r="H42" s="151"/>
      <c r="I42" s="151"/>
      <c r="J42" s="157"/>
      <c r="K42" s="497"/>
      <c r="L42" s="151"/>
      <c r="M42" s="178"/>
      <c r="N42" s="151"/>
      <c r="O42" s="151"/>
      <c r="P42" s="151"/>
      <c r="Q42" s="151"/>
      <c r="R42" s="157"/>
      <c r="S42" s="497"/>
      <c r="T42" s="419"/>
      <c r="U42" s="413"/>
      <c r="V42" s="422"/>
    </row>
    <row r="43" spans="1:22" ht="25.5" customHeight="1">
      <c r="A43" s="500"/>
      <c r="B43" s="413"/>
      <c r="C43" s="171"/>
      <c r="D43" s="161"/>
      <c r="E43" s="172"/>
      <c r="F43" s="151"/>
      <c r="G43" s="151"/>
      <c r="H43" s="151"/>
      <c r="I43" s="151"/>
      <c r="J43" s="157"/>
      <c r="K43" s="497"/>
      <c r="L43" s="151"/>
      <c r="M43" s="178"/>
      <c r="N43" s="151"/>
      <c r="O43" s="151"/>
      <c r="P43" s="151"/>
      <c r="Q43" s="151"/>
      <c r="R43" s="157"/>
      <c r="S43" s="497"/>
      <c r="T43" s="419"/>
      <c r="U43" s="413"/>
      <c r="V43" s="422"/>
    </row>
    <row r="44" spans="1:22" ht="24" customHeight="1">
      <c r="A44" s="500"/>
      <c r="B44" s="413"/>
      <c r="C44" s="171"/>
      <c r="D44" s="161"/>
      <c r="E44" s="161"/>
      <c r="F44" s="151"/>
      <c r="G44" s="151"/>
      <c r="H44" s="151"/>
      <c r="I44" s="151"/>
      <c r="J44" s="157"/>
      <c r="K44" s="497"/>
      <c r="L44" s="151"/>
      <c r="M44" s="178"/>
      <c r="N44" s="151"/>
      <c r="O44" s="151"/>
      <c r="P44" s="151"/>
      <c r="Q44" s="151"/>
      <c r="R44" s="157"/>
      <c r="S44" s="497"/>
      <c r="T44" s="419"/>
      <c r="U44" s="413"/>
      <c r="V44" s="422"/>
    </row>
    <row r="45" spans="1:22" ht="26.25" customHeight="1">
      <c r="A45" s="500"/>
      <c r="B45" s="413"/>
      <c r="C45" s="171"/>
      <c r="D45" s="161"/>
      <c r="E45" s="172"/>
      <c r="F45" s="151"/>
      <c r="G45" s="151"/>
      <c r="H45" s="151"/>
      <c r="I45" s="151"/>
      <c r="J45" s="157"/>
      <c r="K45" s="497"/>
      <c r="L45" s="151"/>
      <c r="M45" s="178"/>
      <c r="N45" s="151"/>
      <c r="O45" s="151"/>
      <c r="P45" s="151"/>
      <c r="Q45" s="151"/>
      <c r="R45" s="157"/>
      <c r="S45" s="497"/>
      <c r="T45" s="419"/>
      <c r="U45" s="413"/>
      <c r="V45" s="422"/>
    </row>
    <row r="46" spans="1:22" ht="27" customHeight="1">
      <c r="A46" s="500"/>
      <c r="B46" s="413"/>
      <c r="C46" s="171"/>
      <c r="D46" s="161"/>
      <c r="E46" s="172"/>
      <c r="F46" s="151"/>
      <c r="G46" s="151"/>
      <c r="H46" s="151"/>
      <c r="I46" s="151"/>
      <c r="J46" s="157"/>
      <c r="K46" s="497"/>
      <c r="L46" s="151"/>
      <c r="M46" s="178"/>
      <c r="N46" s="151"/>
      <c r="O46" s="151"/>
      <c r="P46" s="151"/>
      <c r="Q46" s="151"/>
      <c r="R46" s="157"/>
      <c r="S46" s="497"/>
      <c r="T46" s="419"/>
      <c r="U46" s="413"/>
      <c r="V46" s="422"/>
    </row>
    <row r="47" spans="1:22" ht="25.35" customHeight="1">
      <c r="A47" s="500"/>
      <c r="B47" s="413"/>
      <c r="C47" s="171"/>
      <c r="D47" s="161"/>
      <c r="E47" s="172"/>
      <c r="F47" s="151"/>
      <c r="G47" s="151"/>
      <c r="H47" s="151"/>
      <c r="I47" s="151"/>
      <c r="J47" s="157"/>
      <c r="K47" s="497"/>
      <c r="L47" s="151"/>
      <c r="M47" s="178"/>
      <c r="N47" s="151"/>
      <c r="O47" s="151"/>
      <c r="P47" s="151"/>
      <c r="Q47" s="151"/>
      <c r="R47" s="157"/>
      <c r="S47" s="497"/>
      <c r="T47" s="419"/>
      <c r="U47" s="413"/>
      <c r="V47" s="422"/>
    </row>
    <row r="48" spans="1:22" ht="25.35" customHeight="1">
      <c r="A48" s="500"/>
      <c r="B48" s="413"/>
      <c r="C48" s="171"/>
      <c r="D48" s="161"/>
      <c r="E48" s="172"/>
      <c r="F48" s="151"/>
      <c r="G48" s="151"/>
      <c r="H48" s="151"/>
      <c r="I48" s="151"/>
      <c r="J48" s="157"/>
      <c r="K48" s="497"/>
      <c r="L48" s="151"/>
      <c r="M48" s="178"/>
      <c r="N48" s="151"/>
      <c r="O48" s="151"/>
      <c r="P48" s="151"/>
      <c r="Q48" s="151"/>
      <c r="R48" s="157"/>
      <c r="S48" s="497"/>
      <c r="T48" s="419"/>
      <c r="U48" s="413"/>
      <c r="V48" s="422"/>
    </row>
    <row r="49" spans="1:22" ht="25.35" customHeight="1" thickBot="1">
      <c r="A49" s="501"/>
      <c r="B49" s="414"/>
      <c r="C49" s="173"/>
      <c r="D49" s="163"/>
      <c r="E49" s="175"/>
      <c r="F49" s="152"/>
      <c r="G49" s="152"/>
      <c r="H49" s="152"/>
      <c r="I49" s="152"/>
      <c r="J49" s="158"/>
      <c r="K49" s="498"/>
      <c r="L49" s="152"/>
      <c r="M49" s="179"/>
      <c r="N49" s="152"/>
      <c r="O49" s="152"/>
      <c r="P49" s="152"/>
      <c r="Q49" s="152"/>
      <c r="R49" s="158"/>
      <c r="S49" s="498"/>
      <c r="T49" s="420"/>
      <c r="U49" s="414"/>
      <c r="V49" s="423"/>
    </row>
    <row r="50" spans="1:22" ht="117" customHeight="1">
      <c r="A50" s="406">
        <f>'5- Identificación de Riesgos'!A50</f>
        <v>5</v>
      </c>
      <c r="B50" s="412" t="str">
        <f>'5- Identificación de Riesgos'!B50</f>
        <v>Recibir dádivas o beneficios a nombre propio o de terceros para alterar la información del portal web y aplicaciones conexas de la Rama Judicial, de las cuentas de correo electrónicos institucionales, del agendamiento de las audiencias virtuales, u otros</v>
      </c>
      <c r="C50" s="176" t="str">
        <f>'5- Identificación de Riesgos'!D50</f>
        <v>1. Falta de ética y valores.</v>
      </c>
      <c r="D50" s="149"/>
      <c r="E50" s="172" t="s">
        <v>394</v>
      </c>
      <c r="F50" s="153" t="s">
        <v>375</v>
      </c>
      <c r="G50" s="153" t="s">
        <v>375</v>
      </c>
      <c r="H50" s="153" t="s">
        <v>374</v>
      </c>
      <c r="I50" s="153" t="s">
        <v>375</v>
      </c>
      <c r="J50" s="156">
        <f t="shared" si="2"/>
        <v>0.75</v>
      </c>
      <c r="K50" s="496">
        <f>AVERAGE(J50:J59)</f>
        <v>0.9</v>
      </c>
      <c r="L50" s="153" t="str">
        <f>'5- Identificación de Riesgos'!I50</f>
        <v>Afectación de reputacion,imagén,  credibilidad, satisfacción de usuarios y PI</v>
      </c>
      <c r="M50" s="172" t="s">
        <v>395</v>
      </c>
      <c r="N50" s="153" t="s">
        <v>375</v>
      </c>
      <c r="O50" s="153" t="s">
        <v>375</v>
      </c>
      <c r="P50" s="153" t="s">
        <v>375</v>
      </c>
      <c r="Q50" s="153" t="s">
        <v>375</v>
      </c>
      <c r="R50" s="156">
        <f t="shared" si="3"/>
        <v>1</v>
      </c>
      <c r="S50" s="496">
        <f t="shared" ref="S50" si="6">AVERAGE(R50:R59)</f>
        <v>1</v>
      </c>
      <c r="T50" s="418" t="str">
        <f>CONCATENATE(INDEX('8- Políticas de Administración '!$B$6:$F$10,MATCH(ROUND(IF((RIGHT('5- Identificación de Riesgos'!H50,1)-'6- Valoración Controles'!K50)&lt;1,1,(RIGHT('5- Identificación de Riesgos'!H50,1)-'6- Valoración Controles'!K50)),0),'8- Políticas de Administración '!$F$6:$F$10,0),1)," - ",ROUND(IF((RIGHT('5- Identificación de Riesgos'!H50,1)-'6- Valoración Controles'!K50)&lt;1,1,(RIGHT('5- Identificación de Riesgos'!H50,1)-'6- Valoración Controles'!K50)),0))</f>
        <v>Muy Baja - 1</v>
      </c>
      <c r="U50" s="436" t="str">
        <f>CONCATENATE(INDEX('8- Políticas de Administración '!$B$17:$F$21,MATCH(ROUND(IF((RIGHT('5- Identificación de Riesgos'!M50,1)-'6- Valoración Controles'!S50)&lt;1,1,(RIGHT('5- Identificación de Riesgos'!M50,1)-'6- Valoración Controles'!S50)),0),'8- Políticas de Administración '!$F$17:$F$21,0),1)," - ",ROUND(IF((RIGHT('5- Identificación de Riesgos'!M50,1)-'6- Valoración Controles'!S50)&lt;1,1,(RIGHT('5- Identificación de Riesgos'!M50,1)-'6- Valoración Controles'!S50)),0))</f>
        <v>Mayor - 4</v>
      </c>
      <c r="V50" s="428" t="str">
        <f>CONCATENATE(VLOOKUP((LEFT(T50,LEN(T50)-4)&amp;LEFT(U50,LEN(U50)-4)),'9- Matriz de Calor '!$D$18:$E$42,2,0)," - ",RIGHT(T50,1)*RIGHT(U50,1))</f>
        <v>Alto  - 4</v>
      </c>
    </row>
    <row r="51" spans="1:22" ht="71.25" customHeight="1">
      <c r="A51" s="407"/>
      <c r="B51" s="413"/>
      <c r="C51" s="171" t="str">
        <f>'5- Identificación de Riesgos'!D51</f>
        <v>2. Insuficientes programas de capacitación para la toma de conciencia debido al desconocimiento de la ley antisoborno, anticorrupción, de los valores y principios propios de la entidad.</v>
      </c>
      <c r="D51" s="161"/>
      <c r="E51" s="161" t="s">
        <v>396</v>
      </c>
      <c r="F51" s="151" t="s">
        <v>375</v>
      </c>
      <c r="G51" s="151" t="s">
        <v>375</v>
      </c>
      <c r="H51" s="151" t="s">
        <v>375</v>
      </c>
      <c r="I51" s="151" t="s">
        <v>374</v>
      </c>
      <c r="J51" s="157">
        <f t="shared" si="2"/>
        <v>0.75</v>
      </c>
      <c r="K51" s="497"/>
      <c r="L51" s="151"/>
      <c r="M51" s="178"/>
      <c r="N51" s="151"/>
      <c r="O51" s="151"/>
      <c r="P51" s="151"/>
      <c r="Q51" s="151"/>
      <c r="R51" s="157"/>
      <c r="S51" s="497"/>
      <c r="T51" s="419"/>
      <c r="U51" s="413"/>
      <c r="V51" s="422"/>
    </row>
    <row r="52" spans="1:22" ht="51" customHeight="1">
      <c r="A52" s="407"/>
      <c r="B52" s="413"/>
      <c r="C52" s="171" t="str">
        <f>'5- Identificación de Riesgos'!D52</f>
        <v>3. Desconocimiento del Código de Etica y Buen Gobierno.</v>
      </c>
      <c r="D52" s="161"/>
      <c r="E52" s="177"/>
      <c r="F52" s="151"/>
      <c r="G52" s="151"/>
      <c r="H52" s="151"/>
      <c r="I52" s="151"/>
      <c r="J52" s="157"/>
      <c r="K52" s="497"/>
      <c r="L52" s="151"/>
      <c r="M52" s="178"/>
      <c r="N52" s="151"/>
      <c r="O52" s="151"/>
      <c r="P52" s="151"/>
      <c r="Q52" s="151"/>
      <c r="R52" s="157"/>
      <c r="S52" s="497"/>
      <c r="T52" s="419"/>
      <c r="U52" s="413"/>
      <c r="V52" s="422"/>
    </row>
    <row r="53" spans="1:22" ht="81" customHeight="1">
      <c r="A53" s="407"/>
      <c r="B53" s="413"/>
      <c r="C53" s="171" t="str">
        <f>'5- Identificación de Riesgos'!D53</f>
        <v>4. Uso de contraseñas debiles para acceder a las plataformas institucionales.</v>
      </c>
      <c r="D53" s="161"/>
      <c r="E53" s="177" t="s">
        <v>397</v>
      </c>
      <c r="F53" s="151" t="s">
        <v>375</v>
      </c>
      <c r="G53" s="151" t="s">
        <v>375</v>
      </c>
      <c r="H53" s="151" t="s">
        <v>375</v>
      </c>
      <c r="I53" s="151" t="s">
        <v>375</v>
      </c>
      <c r="J53" s="157">
        <f t="shared" si="2"/>
        <v>1</v>
      </c>
      <c r="K53" s="497"/>
      <c r="L53" s="151"/>
      <c r="M53" s="178"/>
      <c r="N53" s="151"/>
      <c r="O53" s="151"/>
      <c r="P53" s="151"/>
      <c r="Q53" s="151"/>
      <c r="R53" s="157"/>
      <c r="S53" s="497"/>
      <c r="T53" s="419"/>
      <c r="U53" s="413"/>
      <c r="V53" s="422"/>
    </row>
    <row r="54" spans="1:22" ht="52.5" customHeight="1">
      <c r="A54" s="407"/>
      <c r="B54" s="413"/>
      <c r="C54" s="171" t="str">
        <f>'5- Identificación de Riesgos'!D54</f>
        <v xml:space="preserve">5. Falta de validaciones por parte del superior del servidor judicial que realiza la publicación de información en el portal  </v>
      </c>
      <c r="D54" s="161"/>
      <c r="E54" s="177" t="s">
        <v>398</v>
      </c>
      <c r="F54" s="151" t="s">
        <v>375</v>
      </c>
      <c r="G54" s="151" t="s">
        <v>375</v>
      </c>
      <c r="H54" s="151" t="s">
        <v>375</v>
      </c>
      <c r="I54" s="151" t="s">
        <v>375</v>
      </c>
      <c r="J54" s="157">
        <f t="shared" si="2"/>
        <v>1</v>
      </c>
      <c r="K54" s="497"/>
      <c r="L54" s="151"/>
      <c r="M54" s="178"/>
      <c r="N54" s="151"/>
      <c r="O54" s="151"/>
      <c r="P54" s="151"/>
      <c r="Q54" s="151"/>
      <c r="R54" s="157"/>
      <c r="S54" s="497"/>
      <c r="T54" s="419"/>
      <c r="U54" s="413"/>
      <c r="V54" s="422"/>
    </row>
    <row r="55" spans="1:22" ht="69" customHeight="1">
      <c r="A55" s="407"/>
      <c r="B55" s="413"/>
      <c r="C55" s="171" t="str">
        <f>'5- Identificación de Riesgos'!D55</f>
        <v>6. Falta de validaciones por parte del superior del servidor para el agendamiento y realización de las audiencias virtuales</v>
      </c>
      <c r="D55" s="171">
        <f>'5- Identificación de Riesgos'!E55</f>
        <v>0</v>
      </c>
      <c r="E55" s="172" t="s">
        <v>386</v>
      </c>
      <c r="F55" s="151" t="s">
        <v>375</v>
      </c>
      <c r="G55" s="151" t="s">
        <v>375</v>
      </c>
      <c r="H55" s="151" t="s">
        <v>375</v>
      </c>
      <c r="I55" s="151" t="s">
        <v>375</v>
      </c>
      <c r="J55" s="157">
        <f t="shared" si="2"/>
        <v>1</v>
      </c>
      <c r="K55" s="497"/>
      <c r="L55" s="151"/>
      <c r="M55" s="178"/>
      <c r="N55" s="151"/>
      <c r="O55" s="151"/>
      <c r="P55" s="151"/>
      <c r="Q55" s="151"/>
      <c r="R55" s="157"/>
      <c r="S55" s="497"/>
      <c r="T55" s="419"/>
      <c r="U55" s="413"/>
      <c r="V55" s="422"/>
    </row>
    <row r="56" spans="1:22" ht="24" customHeight="1">
      <c r="A56" s="407"/>
      <c r="B56" s="413"/>
      <c r="C56" s="171"/>
      <c r="D56" s="161"/>
      <c r="E56" s="172"/>
      <c r="F56" s="151"/>
      <c r="G56" s="151"/>
      <c r="H56" s="151"/>
      <c r="I56" s="151"/>
      <c r="J56" s="157"/>
      <c r="K56" s="497"/>
      <c r="L56" s="151"/>
      <c r="M56" s="178"/>
      <c r="N56" s="151"/>
      <c r="O56" s="151"/>
      <c r="P56" s="151"/>
      <c r="Q56" s="151"/>
      <c r="R56" s="157"/>
      <c r="S56" s="497"/>
      <c r="T56" s="419"/>
      <c r="U56" s="413"/>
      <c r="V56" s="422"/>
    </row>
    <row r="57" spans="1:22" ht="25.5" customHeight="1">
      <c r="A57" s="407"/>
      <c r="B57" s="413"/>
      <c r="C57" s="171"/>
      <c r="D57" s="161"/>
      <c r="E57" s="172"/>
      <c r="F57" s="151"/>
      <c r="G57" s="151"/>
      <c r="H57" s="151"/>
      <c r="I57" s="151"/>
      <c r="J57" s="157"/>
      <c r="K57" s="497"/>
      <c r="L57" s="151"/>
      <c r="M57" s="178"/>
      <c r="N57" s="151"/>
      <c r="O57" s="151"/>
      <c r="P57" s="151"/>
      <c r="Q57" s="151"/>
      <c r="R57" s="157"/>
      <c r="S57" s="497"/>
      <c r="T57" s="419"/>
      <c r="U57" s="413"/>
      <c r="V57" s="422"/>
    </row>
    <row r="58" spans="1:22" ht="25.35" customHeight="1">
      <c r="A58" s="407"/>
      <c r="B58" s="413"/>
      <c r="C58" s="171"/>
      <c r="D58" s="161"/>
      <c r="E58" s="172"/>
      <c r="F58" s="151"/>
      <c r="G58" s="151"/>
      <c r="H58" s="151"/>
      <c r="I58" s="151"/>
      <c r="J58" s="157"/>
      <c r="K58" s="497"/>
      <c r="L58" s="151"/>
      <c r="M58" s="178"/>
      <c r="N58" s="151"/>
      <c r="O58" s="151"/>
      <c r="P58" s="151"/>
      <c r="Q58" s="151"/>
      <c r="R58" s="157"/>
      <c r="S58" s="497"/>
      <c r="T58" s="419"/>
      <c r="U58" s="413"/>
      <c r="V58" s="422"/>
    </row>
    <row r="59" spans="1:22" ht="28.5" customHeight="1" thickBot="1">
      <c r="A59" s="408"/>
      <c r="B59" s="414"/>
      <c r="C59" s="173"/>
      <c r="D59" s="163"/>
      <c r="E59" s="175"/>
      <c r="F59" s="152"/>
      <c r="G59" s="152"/>
      <c r="H59" s="152"/>
      <c r="I59" s="152"/>
      <c r="J59" s="158"/>
      <c r="K59" s="498"/>
      <c r="L59" s="152"/>
      <c r="M59" s="179"/>
      <c r="N59" s="152"/>
      <c r="O59" s="152"/>
      <c r="P59" s="152"/>
      <c r="Q59" s="152"/>
      <c r="R59" s="158"/>
      <c r="S59" s="498"/>
      <c r="T59" s="420"/>
      <c r="U59" s="414"/>
      <c r="V59" s="423"/>
    </row>
    <row r="60" spans="1:22" ht="45">
      <c r="A60" s="406">
        <f>'5- Identificación de Riesgos'!A60</f>
        <v>6</v>
      </c>
      <c r="B60" s="412"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176" t="str">
        <f>'5- Identificación de Riesgos'!D60</f>
        <v>1. Falta de ética de los servidores públicos (Debilidades en principios y valores).</v>
      </c>
      <c r="D60" s="149"/>
      <c r="E60" s="295" t="s">
        <v>399</v>
      </c>
      <c r="F60" s="153" t="s">
        <v>375</v>
      </c>
      <c r="G60" s="153" t="s">
        <v>375</v>
      </c>
      <c r="H60" s="153" t="s">
        <v>375</v>
      </c>
      <c r="I60" s="153" t="s">
        <v>375</v>
      </c>
      <c r="J60" s="156">
        <f t="shared" ref="J60:J62" si="7">COUNTIF(F60:I60,"SI")/4</f>
        <v>1</v>
      </c>
      <c r="K60" s="496">
        <f>AVERAGE(J60:J69)</f>
        <v>1</v>
      </c>
      <c r="L60" s="153" t="str">
        <f>'5- Identificación de Riesgos'!I60</f>
        <v>Interrupción o afectación en la prestación del servicio administrativo</v>
      </c>
      <c r="M60" s="252" t="s">
        <v>400</v>
      </c>
      <c r="N60" s="153" t="s">
        <v>375</v>
      </c>
      <c r="O60" s="153" t="s">
        <v>375</v>
      </c>
      <c r="P60" s="153" t="s">
        <v>375</v>
      </c>
      <c r="Q60" s="153" t="s">
        <v>375</v>
      </c>
      <c r="R60" s="156">
        <f t="shared" ref="R60:R61" si="8">SUM(COUNTIF(N60,"SI")*25%,COUNTIF(O60,"SI")*40%,COUNTIF(P60,"SI")*25%,COUNTIF(Q60,"SI")*10%)</f>
        <v>1</v>
      </c>
      <c r="S60" s="496">
        <f>AVERAGE(R60:R69)</f>
        <v>0.67500000000000004</v>
      </c>
      <c r="T60" s="418" t="str">
        <f>CONCATENATE(INDEX('8- Políticas de Administración '!$B$6:$F$10,MATCH(ROUND(IF((RIGHT('5- Identificación de Riesgos'!H60,1)-'6- Valoración Controles'!K60)&lt;1,1,(RIGHT('5- Identificación de Riesgos'!H60,1)-'6- Valoración Controles'!K60)),0),'8- Políticas de Administración '!$F$6:$F$10,0),1)," - ",ROUND(IF((RIGHT('5- Identificación de Riesgos'!H60,1)-'6- Valoración Controles'!K60)&lt;1,1,(RIGHT('5- Identificación de Riesgos'!H60,1)-'6- Valoración Controles'!K60)),0))</f>
        <v>Muy Baja - 1</v>
      </c>
      <c r="U60" s="436" t="str">
        <f>CONCATENATE(INDEX('8- Políticas de Administración '!$B$17:$F$21,MATCH(ROUND(IF((RIGHT('5- Identificación de Riesgos'!M60,1)-'6- Valoración Controles'!S60)&lt;1,1,(RIGHT('5- Identificación de Riesgos'!M60,1)-'6- Valoración Controles'!S60)),0),'8- Políticas de Administración '!$F$17:$F$21,0),1)," - ",ROUND(IF((RIGHT('5- Identificación de Riesgos'!M60,1)-'6- Valoración Controles'!S60)&lt;1,1,(RIGHT('5- Identificación de Riesgos'!M60,1)-'6- Valoración Controles'!S60)),0))</f>
        <v>Menor - 2</v>
      </c>
      <c r="V60" s="428" t="str">
        <f>CONCATENATE(VLOOKUP((LEFT(T60,LEN(T60)-4)&amp;LEFT(U60,LEN(U60)-4)),'9- Matriz de Calor '!$D$18:$E$42,2,0)," - ",RIGHT(T60,1)*RIGHT(U60,1))</f>
        <v>Bajo - 2</v>
      </c>
    </row>
    <row r="61" spans="1:22" ht="60">
      <c r="A61" s="407"/>
      <c r="B61" s="413"/>
      <c r="C61" s="171" t="str">
        <f>'5- Identificación de Riesgos'!D61</f>
        <v>2. Falta de ética de terceros interesados  (Debilidades principios y valores).</v>
      </c>
      <c r="D61" s="161"/>
      <c r="E61" s="296" t="s">
        <v>401</v>
      </c>
      <c r="F61" s="151" t="s">
        <v>375</v>
      </c>
      <c r="G61" s="151" t="s">
        <v>375</v>
      </c>
      <c r="H61" s="151" t="s">
        <v>375</v>
      </c>
      <c r="I61" s="151" t="s">
        <v>375</v>
      </c>
      <c r="J61" s="157">
        <f t="shared" si="7"/>
        <v>1</v>
      </c>
      <c r="K61" s="497"/>
      <c r="L61" s="151" t="str">
        <f>'5- Identificación de Riesgos'!I61</f>
        <v>Afectación de reputacion,imagén,  credibilidad, satisfacción de usuarios y PI</v>
      </c>
      <c r="M61" s="252" t="s">
        <v>402</v>
      </c>
      <c r="N61" s="151" t="s">
        <v>374</v>
      </c>
      <c r="O61" s="151" t="s">
        <v>374</v>
      </c>
      <c r="P61" s="151" t="s">
        <v>375</v>
      </c>
      <c r="Q61" s="151" t="s">
        <v>375</v>
      </c>
      <c r="R61" s="157">
        <f t="shared" si="8"/>
        <v>0.35</v>
      </c>
      <c r="S61" s="497"/>
      <c r="T61" s="419"/>
      <c r="U61" s="413"/>
      <c r="V61" s="422"/>
    </row>
    <row r="62" spans="1:22" ht="75">
      <c r="A62" s="407"/>
      <c r="B62" s="413"/>
      <c r="C62" s="171" t="str">
        <f>'5- Identificación de Riesgos'!D62</f>
        <v>3. Debilidad en los controles establecidos por parte del Despacho Judicial, la interventoría, la supervisión del contrato o la coordinación del servicio, a los servicios de Audiencias Virtuales, Videoconferencias y  streaming (Servicios por Demanda).</v>
      </c>
      <c r="D62" s="161"/>
      <c r="E62" s="297" t="s">
        <v>403</v>
      </c>
      <c r="F62" s="151" t="s">
        <v>375</v>
      </c>
      <c r="G62" s="151" t="s">
        <v>375</v>
      </c>
      <c r="H62" s="151" t="s">
        <v>375</v>
      </c>
      <c r="I62" s="151" t="s">
        <v>375</v>
      </c>
      <c r="J62" s="157">
        <f t="shared" si="7"/>
        <v>1</v>
      </c>
      <c r="K62" s="497"/>
      <c r="L62" s="151"/>
      <c r="M62" s="178"/>
      <c r="N62" s="151"/>
      <c r="O62" s="151"/>
      <c r="P62" s="151"/>
      <c r="Q62" s="151"/>
      <c r="R62" s="157"/>
      <c r="S62" s="497"/>
      <c r="T62" s="419"/>
      <c r="U62" s="413"/>
      <c r="V62" s="422"/>
    </row>
    <row r="63" spans="1:22">
      <c r="A63" s="407"/>
      <c r="B63" s="413"/>
      <c r="C63" s="171">
        <f>'5- Identificación de Riesgos'!D63</f>
        <v>0</v>
      </c>
      <c r="D63" s="161"/>
      <c r="E63" s="161"/>
      <c r="F63" s="151"/>
      <c r="G63" s="151"/>
      <c r="H63" s="151"/>
      <c r="I63" s="151"/>
      <c r="J63" s="157"/>
      <c r="K63" s="497"/>
      <c r="L63" s="151"/>
      <c r="M63" s="178"/>
      <c r="N63" s="151"/>
      <c r="O63" s="151"/>
      <c r="P63" s="151"/>
      <c r="Q63" s="151"/>
      <c r="R63" s="157"/>
      <c r="S63" s="497"/>
      <c r="T63" s="419"/>
      <c r="U63" s="413"/>
      <c r="V63" s="422"/>
    </row>
    <row r="64" spans="1:22">
      <c r="A64" s="407"/>
      <c r="B64" s="413"/>
      <c r="C64" s="171">
        <f>'5- Identificación de Riesgos'!D64</f>
        <v>0</v>
      </c>
      <c r="D64" s="161"/>
      <c r="E64" s="161"/>
      <c r="F64" s="151"/>
      <c r="G64" s="151"/>
      <c r="H64" s="151"/>
      <c r="I64" s="151"/>
      <c r="J64" s="157"/>
      <c r="K64" s="497"/>
      <c r="L64" s="151"/>
      <c r="M64" s="178"/>
      <c r="N64" s="151"/>
      <c r="O64" s="151"/>
      <c r="P64" s="151"/>
      <c r="Q64" s="151"/>
      <c r="R64" s="157"/>
      <c r="S64" s="497"/>
      <c r="T64" s="419"/>
      <c r="U64" s="413"/>
      <c r="V64" s="422"/>
    </row>
    <row r="65" spans="1:22">
      <c r="A65" s="407"/>
      <c r="B65" s="413"/>
      <c r="C65" s="171">
        <f>'5- Identificación de Riesgos'!D65</f>
        <v>0</v>
      </c>
      <c r="D65" s="161"/>
      <c r="E65" s="172"/>
      <c r="F65" s="151"/>
      <c r="G65" s="151"/>
      <c r="H65" s="151"/>
      <c r="I65" s="151"/>
      <c r="J65" s="157"/>
      <c r="K65" s="497"/>
      <c r="L65" s="151"/>
      <c r="M65" s="178"/>
      <c r="N65" s="151"/>
      <c r="O65" s="151"/>
      <c r="P65" s="151"/>
      <c r="Q65" s="151"/>
      <c r="R65" s="157"/>
      <c r="S65" s="497"/>
      <c r="T65" s="419"/>
      <c r="U65" s="413"/>
      <c r="V65" s="422"/>
    </row>
    <row r="66" spans="1:22">
      <c r="A66" s="407"/>
      <c r="B66" s="413"/>
      <c r="C66" s="171">
        <f>'5- Identificación de Riesgos'!D67</f>
        <v>0</v>
      </c>
      <c r="D66" s="161"/>
      <c r="E66" s="172"/>
      <c r="F66" s="151"/>
      <c r="G66" s="151"/>
      <c r="H66" s="151"/>
      <c r="I66" s="151"/>
      <c r="J66" s="157"/>
      <c r="K66" s="497"/>
      <c r="L66" s="151"/>
      <c r="M66" s="178"/>
      <c r="N66" s="151"/>
      <c r="O66" s="151"/>
      <c r="P66" s="151"/>
      <c r="Q66" s="151"/>
      <c r="R66" s="157"/>
      <c r="S66" s="497"/>
      <c r="T66" s="419"/>
      <c r="U66" s="413"/>
      <c r="V66" s="422"/>
    </row>
    <row r="67" spans="1:22">
      <c r="A67" s="407"/>
      <c r="B67" s="413"/>
      <c r="C67" s="171">
        <f>'5- Identificación de Riesgos'!D68</f>
        <v>0</v>
      </c>
      <c r="D67" s="161"/>
      <c r="E67" s="172"/>
      <c r="F67" s="151"/>
      <c r="G67" s="151"/>
      <c r="H67" s="151"/>
      <c r="I67" s="151"/>
      <c r="J67" s="157"/>
      <c r="K67" s="497"/>
      <c r="L67" s="151"/>
      <c r="M67" s="178"/>
      <c r="N67" s="151"/>
      <c r="O67" s="151"/>
      <c r="P67" s="151"/>
      <c r="Q67" s="151"/>
      <c r="R67" s="157"/>
      <c r="S67" s="497"/>
      <c r="T67" s="419"/>
      <c r="U67" s="413"/>
      <c r="V67" s="422"/>
    </row>
    <row r="68" spans="1:22">
      <c r="A68" s="407"/>
      <c r="B68" s="413"/>
      <c r="C68" s="171">
        <f>'5- Identificación de Riesgos'!D69</f>
        <v>0</v>
      </c>
      <c r="D68" s="161"/>
      <c r="E68" s="172"/>
      <c r="F68" s="151"/>
      <c r="G68" s="151"/>
      <c r="H68" s="151"/>
      <c r="I68" s="151"/>
      <c r="J68" s="157"/>
      <c r="K68" s="497"/>
      <c r="L68" s="151"/>
      <c r="M68" s="178"/>
      <c r="N68" s="151"/>
      <c r="O68" s="151"/>
      <c r="P68" s="151"/>
      <c r="Q68" s="151"/>
      <c r="R68" s="157"/>
      <c r="S68" s="497"/>
      <c r="T68" s="419"/>
      <c r="U68" s="413"/>
      <c r="V68" s="422"/>
    </row>
    <row r="69" spans="1:22" ht="15.75" thickBot="1">
      <c r="A69" s="408"/>
      <c r="B69" s="414"/>
      <c r="C69" s="173"/>
      <c r="D69" s="163"/>
      <c r="E69" s="175"/>
      <c r="F69" s="152"/>
      <c r="G69" s="152"/>
      <c r="H69" s="152"/>
      <c r="I69" s="152"/>
      <c r="J69" s="158"/>
      <c r="K69" s="498"/>
      <c r="L69" s="152"/>
      <c r="M69" s="179"/>
      <c r="N69" s="152"/>
      <c r="O69" s="152"/>
      <c r="P69" s="152"/>
      <c r="Q69" s="152"/>
      <c r="R69" s="158"/>
      <c r="S69" s="498"/>
      <c r="T69" s="420"/>
      <c r="U69" s="414"/>
      <c r="V69" s="423"/>
    </row>
    <row r="70" spans="1:22" ht="60">
      <c r="A70" s="406">
        <f>'5- Identificación de Riesgos'!A70</f>
        <v>7</v>
      </c>
      <c r="B70" s="412" t="str">
        <f>'5- Identificación de Riesgos'!B70</f>
        <v>Ofrecer, prometer, entregar, aceptar o solicitar una ventaja indebida para ocultar, modificar o eliminar información publicada en el Portal Web de la Rama Judicial para  favorecer intereses en beneficio propio o de terceros.</v>
      </c>
      <c r="C70" s="176" t="str">
        <f>'5- Identificación de Riesgos'!D70</f>
        <v>1. Falta de ética de los servidores públicos (Debilidades en principios y valores).</v>
      </c>
      <c r="D70" s="149"/>
      <c r="E70" s="295" t="s">
        <v>399</v>
      </c>
      <c r="F70" s="153" t="s">
        <v>375</v>
      </c>
      <c r="G70" s="153" t="s">
        <v>375</v>
      </c>
      <c r="H70" s="153" t="s">
        <v>375</v>
      </c>
      <c r="I70" s="153" t="s">
        <v>375</v>
      </c>
      <c r="J70" s="156">
        <f t="shared" ref="J70:J72" si="9">COUNTIF(F70:I70,"SI")/4</f>
        <v>1</v>
      </c>
      <c r="K70" s="496">
        <f>AVERAGE(J70:J79)</f>
        <v>1</v>
      </c>
      <c r="L70" s="153" t="str">
        <f>'5- Identificación de Riesgos'!I70</f>
        <v>Afectación de reputacion,imagén,  credibilidad, satisfacción de usuarios y PI</v>
      </c>
      <c r="M70" s="252" t="s">
        <v>402</v>
      </c>
      <c r="N70" s="153" t="s">
        <v>374</v>
      </c>
      <c r="O70" s="153" t="s">
        <v>374</v>
      </c>
      <c r="P70" s="153" t="s">
        <v>375</v>
      </c>
      <c r="Q70" s="153" t="s">
        <v>375</v>
      </c>
      <c r="R70" s="156">
        <f t="shared" ref="R70" si="10">SUM(COUNTIF(N70,"SI")*25%,COUNTIF(O70,"SI")*40%,COUNTIF(P70,"SI")*25%,COUNTIF(Q70,"SI")*10%)</f>
        <v>0.35</v>
      </c>
      <c r="S70" s="496">
        <f>AVERAGE(R70:R79)</f>
        <v>0.67500000000000004</v>
      </c>
      <c r="T70" s="418" t="str">
        <f>CONCATENATE(INDEX('8- Políticas de Administración '!$B$6:$F$10,MATCH(ROUND(IF((RIGHT('5- Identificación de Riesgos'!H70,1)-'6- Valoración Controles'!K70)&lt;1,1,(RIGHT('5- Identificación de Riesgos'!H70,1)-'6- Valoración Controles'!K70)),0),'8- Políticas de Administración '!$F$6:$F$10,0),1)," - ",ROUND(IF((RIGHT('5- Identificación de Riesgos'!H70,1)-'6- Valoración Controles'!K70)&lt;1,1,(RIGHT('5- Identificación de Riesgos'!H70,1)-'6- Valoración Controles'!K70)),0))</f>
        <v>Muy Baja - 1</v>
      </c>
      <c r="U70" s="436" t="str">
        <f>CONCATENATE(INDEX('8- Políticas de Administración '!$B$17:$F$21,MATCH(ROUND(IF((RIGHT('5- Identificación de Riesgos'!M70,1)-'6- Valoración Controles'!S70)&lt;1,1,(RIGHT('5- Identificación de Riesgos'!M70,1)-'6- Valoración Controles'!S70)),0),'8- Políticas de Administración '!$F$17:$F$21,0),1)," - ",ROUND(IF((RIGHT('5- Identificación de Riesgos'!M70,1)-'6- Valoración Controles'!S70)&lt;1,1,(RIGHT('5- Identificación de Riesgos'!M70,1)-'6- Valoración Controles'!S70)),0))</f>
        <v>Menor - 2</v>
      </c>
      <c r="V70" s="428" t="str">
        <f>CONCATENATE(VLOOKUP((LEFT(T70,LEN(T70)-4)&amp;LEFT(U70,LEN(U70)-4)),'9- Matriz de Calor '!$D$18:$E$42,2,0)," - ",RIGHT(T70,1)*RIGHT(U70,1))</f>
        <v>Bajo - 2</v>
      </c>
    </row>
    <row r="71" spans="1:22" ht="97.5" customHeight="1">
      <c r="A71" s="407"/>
      <c r="B71" s="413"/>
      <c r="C71" s="171" t="str">
        <f>'5- Identificación de Riesgos'!D71</f>
        <v>2. Falta de ética de terceros interesados  (Debilidades principios y valores).</v>
      </c>
      <c r="D71" s="161"/>
      <c r="E71" s="296" t="s">
        <v>401</v>
      </c>
      <c r="F71" s="151" t="s">
        <v>375</v>
      </c>
      <c r="G71" s="151" t="s">
        <v>375</v>
      </c>
      <c r="H71" s="151" t="s">
        <v>375</v>
      </c>
      <c r="I71" s="151" t="s">
        <v>375</v>
      </c>
      <c r="J71" s="157">
        <f t="shared" si="9"/>
        <v>1</v>
      </c>
      <c r="K71" s="497"/>
      <c r="L71" s="151" t="str">
        <f>'5- Identificación de Riesgos'!I71</f>
        <v>Interrupción o afectación en la prestación del servicio administrativo</v>
      </c>
      <c r="M71" s="252" t="s">
        <v>404</v>
      </c>
      <c r="N71" s="151" t="s">
        <v>375</v>
      </c>
      <c r="O71" s="151" t="s">
        <v>375</v>
      </c>
      <c r="P71" s="151" t="s">
        <v>375</v>
      </c>
      <c r="Q71" s="151" t="s">
        <v>375</v>
      </c>
      <c r="R71" s="157">
        <f>SUM(COUNTIF(N71,"SI")*25%,COUNTIF(O71,"SI")*40%,COUNTIF(P71,"SI")*25%,COUNTIF(Q71,"SI")*10%)</f>
        <v>1</v>
      </c>
      <c r="S71" s="497"/>
      <c r="T71" s="419"/>
      <c r="U71" s="413"/>
      <c r="V71" s="422"/>
    </row>
    <row r="72" spans="1:22" ht="127.5" customHeight="1">
      <c r="A72" s="407"/>
      <c r="B72" s="413"/>
      <c r="C72" s="171" t="str">
        <f>'5- Identificación de Riesgos'!D72</f>
        <v>3. Debilidad en los controles establecidos para la publicación de información en el portal web de la Rama Judicial.</v>
      </c>
      <c r="D72" s="161"/>
      <c r="E72" s="297" t="s">
        <v>405</v>
      </c>
      <c r="F72" s="151" t="s">
        <v>375</v>
      </c>
      <c r="G72" s="151" t="s">
        <v>375</v>
      </c>
      <c r="H72" s="151" t="s">
        <v>375</v>
      </c>
      <c r="I72" s="151" t="s">
        <v>375</v>
      </c>
      <c r="J72" s="157">
        <f t="shared" si="9"/>
        <v>1</v>
      </c>
      <c r="K72" s="497"/>
      <c r="L72" s="151"/>
      <c r="M72" s="251"/>
      <c r="N72" s="151"/>
      <c r="O72" s="151"/>
      <c r="P72" s="151"/>
      <c r="Q72" s="151"/>
      <c r="R72" s="157"/>
      <c r="S72" s="497"/>
      <c r="T72" s="419"/>
      <c r="U72" s="413"/>
      <c r="V72" s="422"/>
    </row>
    <row r="73" spans="1:22">
      <c r="A73" s="407"/>
      <c r="B73" s="413"/>
      <c r="C73" s="171"/>
      <c r="D73" s="161"/>
      <c r="E73" s="172"/>
      <c r="F73" s="151"/>
      <c r="G73" s="151"/>
      <c r="H73" s="151"/>
      <c r="I73" s="151"/>
      <c r="J73" s="157"/>
      <c r="K73" s="497"/>
      <c r="L73" s="151"/>
      <c r="M73" s="251"/>
      <c r="N73" s="151"/>
      <c r="O73" s="151"/>
      <c r="P73" s="151"/>
      <c r="Q73" s="151"/>
      <c r="R73" s="157"/>
      <c r="S73" s="497"/>
      <c r="T73" s="419"/>
      <c r="U73" s="413"/>
      <c r="V73" s="422"/>
    </row>
    <row r="74" spans="1:22">
      <c r="A74" s="407"/>
      <c r="B74" s="413"/>
      <c r="C74" s="171"/>
      <c r="D74" s="161"/>
      <c r="E74" s="161"/>
      <c r="F74" s="151"/>
      <c r="G74" s="151"/>
      <c r="H74" s="151"/>
      <c r="I74" s="151"/>
      <c r="J74" s="157"/>
      <c r="K74" s="497"/>
      <c r="L74" s="151"/>
      <c r="M74" s="178"/>
      <c r="N74" s="151"/>
      <c r="O74" s="151"/>
      <c r="P74" s="151"/>
      <c r="Q74" s="151"/>
      <c r="R74" s="157"/>
      <c r="S74" s="497"/>
      <c r="T74" s="419"/>
      <c r="U74" s="413"/>
      <c r="V74" s="422"/>
    </row>
    <row r="75" spans="1:22">
      <c r="A75" s="407"/>
      <c r="B75" s="413"/>
      <c r="C75" s="171"/>
      <c r="D75" s="161"/>
      <c r="E75" s="172"/>
      <c r="F75" s="151"/>
      <c r="G75" s="151"/>
      <c r="H75" s="151"/>
      <c r="I75" s="151"/>
      <c r="J75" s="157"/>
      <c r="K75" s="497"/>
      <c r="L75" s="151"/>
      <c r="M75" s="178"/>
      <c r="N75" s="151"/>
      <c r="O75" s="151"/>
      <c r="P75" s="151"/>
      <c r="Q75" s="151"/>
      <c r="R75" s="157"/>
      <c r="S75" s="497"/>
      <c r="T75" s="419"/>
      <c r="U75" s="413"/>
      <c r="V75" s="422"/>
    </row>
    <row r="76" spans="1:22">
      <c r="A76" s="407"/>
      <c r="B76" s="413"/>
      <c r="C76" s="171"/>
      <c r="D76" s="161"/>
      <c r="E76" s="172"/>
      <c r="F76" s="151"/>
      <c r="G76" s="151"/>
      <c r="H76" s="151"/>
      <c r="I76" s="151"/>
      <c r="J76" s="157"/>
      <c r="K76" s="497"/>
      <c r="L76" s="151"/>
      <c r="M76" s="178"/>
      <c r="N76" s="151"/>
      <c r="O76" s="151"/>
      <c r="P76" s="151"/>
      <c r="Q76" s="151"/>
      <c r="R76" s="157"/>
      <c r="S76" s="497"/>
      <c r="T76" s="419"/>
      <c r="U76" s="413"/>
      <c r="V76" s="422"/>
    </row>
    <row r="77" spans="1:22">
      <c r="A77" s="407"/>
      <c r="B77" s="413"/>
      <c r="C77" s="171"/>
      <c r="D77" s="161"/>
      <c r="E77" s="172"/>
      <c r="F77" s="151"/>
      <c r="G77" s="151"/>
      <c r="H77" s="151"/>
      <c r="I77" s="151"/>
      <c r="J77" s="157"/>
      <c r="K77" s="497"/>
      <c r="L77" s="151"/>
      <c r="M77" s="178"/>
      <c r="N77" s="151"/>
      <c r="O77" s="151"/>
      <c r="P77" s="151"/>
      <c r="Q77" s="151"/>
      <c r="R77" s="157"/>
      <c r="S77" s="497"/>
      <c r="T77" s="419"/>
      <c r="U77" s="413"/>
      <c r="V77" s="422"/>
    </row>
    <row r="78" spans="1:22">
      <c r="A78" s="407"/>
      <c r="B78" s="413"/>
      <c r="C78" s="171"/>
      <c r="D78" s="161"/>
      <c r="E78" s="172"/>
      <c r="F78" s="151"/>
      <c r="G78" s="151"/>
      <c r="H78" s="151"/>
      <c r="I78" s="151"/>
      <c r="J78" s="157"/>
      <c r="K78" s="497"/>
      <c r="L78" s="151"/>
      <c r="M78" s="178"/>
      <c r="N78" s="151"/>
      <c r="O78" s="151"/>
      <c r="P78" s="151"/>
      <c r="Q78" s="151"/>
      <c r="R78" s="157"/>
      <c r="S78" s="497"/>
      <c r="T78" s="419"/>
      <c r="U78" s="413"/>
      <c r="V78" s="422"/>
    </row>
    <row r="79" spans="1:22" ht="15.75" thickBot="1">
      <c r="A79" s="408"/>
      <c r="B79" s="414"/>
      <c r="C79" s="173"/>
      <c r="D79" s="163"/>
      <c r="E79" s="175"/>
      <c r="F79" s="152"/>
      <c r="G79" s="152"/>
      <c r="H79" s="152"/>
      <c r="I79" s="152"/>
      <c r="J79" s="158"/>
      <c r="K79" s="498"/>
      <c r="L79" s="152"/>
      <c r="M79" s="179"/>
      <c r="N79" s="152"/>
      <c r="O79" s="152"/>
      <c r="P79" s="152"/>
      <c r="Q79" s="152"/>
      <c r="R79" s="158"/>
      <c r="S79" s="498"/>
      <c r="T79" s="420"/>
      <c r="U79" s="414"/>
      <c r="V79" s="423"/>
    </row>
    <row r="80" spans="1:22" ht="65.25" customHeight="1">
      <c r="A80" s="406">
        <f>'5- Identificación de Riesgos'!A80</f>
        <v>8</v>
      </c>
      <c r="B80" s="412" t="str">
        <f>'5- Identificación de Riesgos'!B80</f>
        <v>Recibir dádivas o beneficios a nombre propio o de terceros para la reproducción y comercialización  ilegal de publicaciones.</v>
      </c>
      <c r="C80" s="176" t="str">
        <f>'5- Identificación de Riesgos'!D80</f>
        <v>1. Falta de ética y valores.</v>
      </c>
      <c r="D80" s="149"/>
      <c r="E80" s="531" t="s">
        <v>406</v>
      </c>
      <c r="F80" s="153" t="s">
        <v>375</v>
      </c>
      <c r="G80" s="153" t="s">
        <v>375</v>
      </c>
      <c r="H80" s="153" t="s">
        <v>375</v>
      </c>
      <c r="I80" s="153" t="s">
        <v>374</v>
      </c>
      <c r="J80" s="156">
        <f t="shared" ref="J80:J83" si="11">COUNTIF(F80:I80,"SI")/4</f>
        <v>0.75</v>
      </c>
      <c r="K80" s="496">
        <f>AVERAGE(J80:J89)</f>
        <v>0.875</v>
      </c>
      <c r="L80" s="153" t="str">
        <f>'5- Identificación de Riesgos'!I80</f>
        <v>Afectación de reputacion,imagén,  credibilidad, satisfacción de usuarios y PI</v>
      </c>
      <c r="M80" s="252" t="s">
        <v>402</v>
      </c>
      <c r="N80" s="153" t="s">
        <v>374</v>
      </c>
      <c r="O80" s="153" t="s">
        <v>374</v>
      </c>
      <c r="P80" s="153" t="s">
        <v>375</v>
      </c>
      <c r="Q80" s="153" t="s">
        <v>375</v>
      </c>
      <c r="R80" s="156">
        <f t="shared" ref="R80:R90" si="12">SUM(COUNTIF(N80,"SI")*25%,COUNTIF(O80,"SI")*40%,COUNTIF(P80,"SI")*25%,COUNTIF(Q80,"SI")*10%)</f>
        <v>0.35</v>
      </c>
      <c r="S80" s="496">
        <f t="shared" ref="S80" si="13">AVERAGE(R80:R89)</f>
        <v>0.35</v>
      </c>
      <c r="T80" s="418" t="str">
        <f>CONCATENATE(INDEX('8- Políticas de Administración '!$B$6:$F$10,MATCH(ROUND(IF((RIGHT('5- Identificación de Riesgos'!H80,1)-'6- Valoración Controles'!K80)&lt;1,1,(RIGHT('5- Identificación de Riesgos'!H80,1)-'6- Valoración Controles'!K80)),0),'8- Políticas de Administración '!$F$6:$F$10,0),1)," - ",ROUND(IF((RIGHT('5- Identificación de Riesgos'!H80,1)-'6- Valoración Controles'!K80)&lt;1,1,(RIGHT('5- Identificación de Riesgos'!H80,1)-'6- Valoración Controles'!K80)),0))</f>
        <v>Muy Baja - 1</v>
      </c>
      <c r="U80" s="436" t="str">
        <f>CONCATENATE(INDEX('8- Políticas de Administración '!$B$17:$F$21,MATCH(ROUND(IF((RIGHT('5- Identificación de Riesgos'!M80,1)-'6- Valoración Controles'!S80)&lt;1,1,(RIGHT('5- Identificación de Riesgos'!M80,1)-'6- Valoración Controles'!S80)),0),'8- Políticas de Administración '!$F$17:$F$21,0),1)," - ",ROUND(IF((RIGHT('5- Identificación de Riesgos'!M80,1)-'6- Valoración Controles'!S80)&lt;1,1,(RIGHT('5- Identificación de Riesgos'!M80,1)-'6- Valoración Controles'!S80)),0))</f>
        <v>Leve - 1</v>
      </c>
      <c r="V80" s="428" t="str">
        <f>CONCATENATE(VLOOKUP((LEFT(T80,LEN(T80)-4)&amp;LEFT(U80,LEN(U80)-4)),'9- Matriz de Calor '!$D$18:$E$42,2,0)," - ",RIGHT(T80,1)*RIGHT(U80,1))</f>
        <v>Bajo - 1</v>
      </c>
    </row>
    <row r="81" spans="1:22" ht="60">
      <c r="A81" s="407"/>
      <c r="B81" s="413"/>
      <c r="C81" s="171" t="str">
        <f>'5- Identificación de Riesgos'!D81</f>
        <v>2. Insuficientes programas de capacitación para la toma de conciencia debido al desconocimiento de la ley antisoborno (ISO 37001:2016), anticorrupción, de los  valores y principios propios de la entidad.</v>
      </c>
      <c r="D81" s="161"/>
      <c r="E81" s="532"/>
      <c r="F81" s="151" t="s">
        <v>375</v>
      </c>
      <c r="G81" s="151" t="s">
        <v>375</v>
      </c>
      <c r="H81" s="151" t="s">
        <v>375</v>
      </c>
      <c r="I81" s="151" t="s">
        <v>374</v>
      </c>
      <c r="J81" s="157">
        <f t="shared" si="11"/>
        <v>0.75</v>
      </c>
      <c r="K81" s="497"/>
      <c r="L81" s="151"/>
      <c r="M81" s="178"/>
      <c r="N81" s="151"/>
      <c r="O81" s="151"/>
      <c r="P81" s="151"/>
      <c r="Q81" s="151"/>
      <c r="R81" s="157"/>
      <c r="S81" s="497"/>
      <c r="T81" s="419"/>
      <c r="U81" s="413"/>
      <c r="V81" s="422"/>
    </row>
    <row r="82" spans="1:22" ht="34.5" customHeight="1">
      <c r="A82" s="407"/>
      <c r="B82" s="413"/>
      <c r="C82" s="171" t="str">
        <f>'5- Identificación de Riesgos'!D82</f>
        <v>3. Desconocimiento del Código de Etica y Buen Gobierno.</v>
      </c>
      <c r="D82" s="161"/>
      <c r="E82" s="172" t="s">
        <v>407</v>
      </c>
      <c r="F82" s="151" t="s">
        <v>375</v>
      </c>
      <c r="G82" s="151" t="s">
        <v>375</v>
      </c>
      <c r="H82" s="151" t="s">
        <v>375</v>
      </c>
      <c r="I82" s="151" t="s">
        <v>375</v>
      </c>
      <c r="J82" s="157">
        <f t="shared" si="11"/>
        <v>1</v>
      </c>
      <c r="K82" s="497"/>
      <c r="L82" s="151"/>
      <c r="M82" s="178"/>
      <c r="N82" s="151"/>
      <c r="O82" s="151"/>
      <c r="P82" s="151"/>
      <c r="Q82" s="151"/>
      <c r="R82" s="157"/>
      <c r="S82" s="497"/>
      <c r="T82" s="419"/>
      <c r="U82" s="413"/>
      <c r="V82" s="422"/>
    </row>
    <row r="83" spans="1:22" ht="54" customHeight="1">
      <c r="A83" s="407"/>
      <c r="B83" s="413"/>
      <c r="C83" s="171" t="str">
        <f>'5- Identificación de Riesgos'!D83</f>
        <v>4. Deficiencias y/o fallas de control, registro y verificación de inventarios</v>
      </c>
      <c r="D83" s="161"/>
      <c r="E83" s="172" t="s">
        <v>408</v>
      </c>
      <c r="F83" s="151" t="s">
        <v>375</v>
      </c>
      <c r="G83" s="151" t="s">
        <v>375</v>
      </c>
      <c r="H83" s="151" t="s">
        <v>375</v>
      </c>
      <c r="I83" s="151" t="s">
        <v>375</v>
      </c>
      <c r="J83" s="157">
        <f t="shared" si="11"/>
        <v>1</v>
      </c>
      <c r="K83" s="497"/>
      <c r="L83" s="151"/>
      <c r="M83" s="178"/>
      <c r="N83" s="151"/>
      <c r="O83" s="151"/>
      <c r="P83" s="151"/>
      <c r="Q83" s="151"/>
      <c r="R83" s="157"/>
      <c r="S83" s="497"/>
      <c r="T83" s="419"/>
      <c r="U83" s="413"/>
      <c r="V83" s="422"/>
    </row>
    <row r="84" spans="1:22" ht="30">
      <c r="A84" s="407"/>
      <c r="B84" s="413"/>
      <c r="C84" s="171" t="str">
        <f>'5- Identificación de Riesgos'!D84</f>
        <v>5. Deficiencias en el control de acceso al material digital para su comercialización ilegal</v>
      </c>
      <c r="D84" s="161"/>
      <c r="E84" s="172" t="s">
        <v>409</v>
      </c>
      <c r="F84" s="151" t="s">
        <v>374</v>
      </c>
      <c r="G84" s="151" t="s">
        <v>375</v>
      </c>
      <c r="H84" s="151" t="s">
        <v>375</v>
      </c>
      <c r="I84" s="151" t="s">
        <v>374</v>
      </c>
      <c r="J84" s="157"/>
      <c r="K84" s="497"/>
      <c r="L84" s="151"/>
      <c r="M84" s="178"/>
      <c r="N84" s="151"/>
      <c r="O84" s="151"/>
      <c r="P84" s="151"/>
      <c r="Q84" s="151"/>
      <c r="R84" s="157"/>
      <c r="S84" s="497"/>
      <c r="T84" s="419"/>
      <c r="U84" s="413"/>
      <c r="V84" s="422"/>
    </row>
    <row r="85" spans="1:22">
      <c r="A85" s="407"/>
      <c r="B85" s="413"/>
      <c r="C85" s="171"/>
      <c r="D85" s="161"/>
      <c r="E85" s="172"/>
      <c r="F85" s="151"/>
      <c r="G85" s="151"/>
      <c r="H85" s="151"/>
      <c r="I85" s="151"/>
      <c r="J85" s="157"/>
      <c r="K85" s="497"/>
      <c r="L85" s="151"/>
      <c r="M85" s="178"/>
      <c r="N85" s="151"/>
      <c r="O85" s="151"/>
      <c r="P85" s="151"/>
      <c r="Q85" s="151"/>
      <c r="R85" s="157"/>
      <c r="S85" s="497"/>
      <c r="T85" s="419"/>
      <c r="U85" s="413"/>
      <c r="V85" s="422"/>
    </row>
    <row r="86" spans="1:22">
      <c r="A86" s="407"/>
      <c r="B86" s="413"/>
      <c r="C86" s="171"/>
      <c r="D86" s="161"/>
      <c r="E86" s="172"/>
      <c r="F86" s="151"/>
      <c r="G86" s="151"/>
      <c r="H86" s="151"/>
      <c r="I86" s="151"/>
      <c r="J86" s="157"/>
      <c r="K86" s="497"/>
      <c r="L86" s="151"/>
      <c r="M86" s="178"/>
      <c r="N86" s="151"/>
      <c r="O86" s="151"/>
      <c r="P86" s="151"/>
      <c r="Q86" s="151"/>
      <c r="R86" s="157"/>
      <c r="S86" s="497"/>
      <c r="T86" s="419"/>
      <c r="U86" s="413"/>
      <c r="V86" s="422"/>
    </row>
    <row r="87" spans="1:22">
      <c r="A87" s="407"/>
      <c r="B87" s="413"/>
      <c r="C87" s="171"/>
      <c r="D87" s="161"/>
      <c r="E87" s="172"/>
      <c r="F87" s="151"/>
      <c r="G87" s="151"/>
      <c r="H87" s="151"/>
      <c r="I87" s="151"/>
      <c r="J87" s="157"/>
      <c r="K87" s="497"/>
      <c r="L87" s="151"/>
      <c r="M87" s="178"/>
      <c r="N87" s="151"/>
      <c r="O87" s="151"/>
      <c r="P87" s="151"/>
      <c r="Q87" s="151"/>
      <c r="R87" s="157"/>
      <c r="S87" s="497"/>
      <c r="T87" s="419"/>
      <c r="U87" s="413"/>
      <c r="V87" s="422"/>
    </row>
    <row r="88" spans="1:22">
      <c r="A88" s="407"/>
      <c r="B88" s="413"/>
      <c r="C88" s="171"/>
      <c r="D88" s="161"/>
      <c r="E88" s="172"/>
      <c r="F88" s="151"/>
      <c r="G88" s="151"/>
      <c r="H88" s="151"/>
      <c r="I88" s="151"/>
      <c r="J88" s="157"/>
      <c r="K88" s="497"/>
      <c r="L88" s="151"/>
      <c r="M88" s="178"/>
      <c r="N88" s="151"/>
      <c r="O88" s="151"/>
      <c r="P88" s="151"/>
      <c r="Q88" s="151"/>
      <c r="R88" s="157"/>
      <c r="S88" s="497"/>
      <c r="T88" s="419"/>
      <c r="U88" s="413"/>
      <c r="V88" s="422"/>
    </row>
    <row r="89" spans="1:22" ht="15.75" thickBot="1">
      <c r="A89" s="408"/>
      <c r="B89" s="414"/>
      <c r="C89" s="173"/>
      <c r="D89" s="163"/>
      <c r="E89" s="175"/>
      <c r="F89" s="152"/>
      <c r="G89" s="152"/>
      <c r="H89" s="152"/>
      <c r="I89" s="152"/>
      <c r="J89" s="158"/>
      <c r="K89" s="498"/>
      <c r="L89" s="152"/>
      <c r="M89" s="179"/>
      <c r="N89" s="152"/>
      <c r="O89" s="152"/>
      <c r="P89" s="152"/>
      <c r="Q89" s="152"/>
      <c r="R89" s="158"/>
      <c r="S89" s="498"/>
      <c r="T89" s="420"/>
      <c r="U89" s="414"/>
      <c r="V89" s="423"/>
    </row>
    <row r="90" spans="1:22" ht="61.5" customHeight="1">
      <c r="A90" s="406">
        <v>9</v>
      </c>
      <c r="B90" s="412" t="str">
        <f>'5- Identificación de Riesgos'!B90</f>
        <v xml:space="preserve">Recibir dádivas o beneficios a nombre propio o de terceros para la expedición de certificación de servicios y productos no recibidos. </v>
      </c>
      <c r="C90" s="176" t="str">
        <f>'5- Identificación de Riesgos'!D90</f>
        <v>1. Falta de ética y valores.</v>
      </c>
      <c r="D90" s="149"/>
      <c r="E90" s="531" t="s">
        <v>410</v>
      </c>
      <c r="F90" s="153" t="s">
        <v>375</v>
      </c>
      <c r="G90" s="153" t="s">
        <v>375</v>
      </c>
      <c r="H90" s="153" t="s">
        <v>375</v>
      </c>
      <c r="I90" s="153" t="s">
        <v>374</v>
      </c>
      <c r="J90" s="156">
        <f t="shared" ref="J90:J93" si="14">COUNTIF(F90:I90,"SI")/4</f>
        <v>0.75</v>
      </c>
      <c r="K90" s="528">
        <f>AVERAGE(J90:J99)</f>
        <v>0.8125</v>
      </c>
      <c r="L90" s="153" t="str">
        <f>'5- Identificación de Riesgos'!I90</f>
        <v>Afectación de reputacion,imagén,  credibilidad, satisfacción de usuarios y PI</v>
      </c>
      <c r="M90" s="252" t="s">
        <v>402</v>
      </c>
      <c r="N90" s="153" t="s">
        <v>374</v>
      </c>
      <c r="O90" s="153" t="s">
        <v>374</v>
      </c>
      <c r="P90" s="153" t="s">
        <v>375</v>
      </c>
      <c r="Q90" s="153" t="s">
        <v>375</v>
      </c>
      <c r="R90" s="156">
        <f t="shared" si="12"/>
        <v>0.35</v>
      </c>
      <c r="S90" s="496">
        <f t="shared" ref="S90" si="15">AVERAGE(R90:R99)</f>
        <v>0.35</v>
      </c>
      <c r="T90" s="418" t="str">
        <f>CONCATENATE(INDEX('8- Políticas de Administración '!$B$6:$F$10,MATCH(ROUND(IF((RIGHT('5- Identificación de Riesgos'!H90,1)-'6- Valoración Controles'!K90)&lt;1,1,(RIGHT('5- Identificación de Riesgos'!H90,1)-'6- Valoración Controles'!K90)),0),'8- Políticas de Administración '!$F$6:$F$10,0),1)," - ",ROUND(IF((RIGHT('5- Identificación de Riesgos'!H90,1)-'6- Valoración Controles'!K90)&lt;1,1,(RIGHT('5- Identificación de Riesgos'!H90,1)-'6- Valoración Controles'!K90)),0))</f>
        <v>Muy Baja - 1</v>
      </c>
      <c r="U90" s="436" t="str">
        <f>CONCATENATE(INDEX('8- Políticas de Administración '!$B$17:$F$21,MATCH(ROUND(IF((RIGHT('5- Identificación de Riesgos'!M90,1)-'6- Valoración Controles'!S90)&lt;1,1,(RIGHT('5- Identificación de Riesgos'!M90,1)-'6- Valoración Controles'!S90)),0),'8- Políticas de Administración '!$F$17:$F$21,0),1)," - ",ROUND(IF((RIGHT('5- Identificación de Riesgos'!M90,1)-'6- Valoración Controles'!S90)&lt;1,1,(RIGHT('5- Identificación de Riesgos'!M90,1)-'6- Valoración Controles'!S90)),0))</f>
        <v>Leve - 1</v>
      </c>
      <c r="V90" s="428" t="str">
        <f>CONCATENATE(VLOOKUP((LEFT(T90,LEN(T90)-4)&amp;LEFT(U90,LEN(U90)-4)),'9- Matriz de Calor '!$D$18:$E$42,2,0)," - ",RIGHT(T90,1)*RIGHT(U90,1))</f>
        <v>Bajo - 1</v>
      </c>
    </row>
    <row r="91" spans="1:22" ht="60">
      <c r="A91" s="407"/>
      <c r="B91" s="413"/>
      <c r="C91" s="171" t="str">
        <f>'5- Identificación de Riesgos'!D91</f>
        <v>2. Insuficientes programas de capacitación para la toma de conciencia debido al desconocimiento de la ley antisoborno (ISO 37001:2016), Anticorrupción, de los  valores y principios propios de la entidad.</v>
      </c>
      <c r="D91" s="161"/>
      <c r="E91" s="532"/>
      <c r="F91" s="151" t="s">
        <v>375</v>
      </c>
      <c r="G91" s="151" t="s">
        <v>375</v>
      </c>
      <c r="H91" s="151" t="s">
        <v>375</v>
      </c>
      <c r="I91" s="151" t="s">
        <v>374</v>
      </c>
      <c r="J91" s="156">
        <f t="shared" si="14"/>
        <v>0.75</v>
      </c>
      <c r="K91" s="529"/>
      <c r="L91" s="151" t="str">
        <f>'5- Identificación de Riesgos'!I91</f>
        <v>Afectación Económica</v>
      </c>
      <c r="M91" s="178"/>
      <c r="N91" s="151"/>
      <c r="O91" s="151"/>
      <c r="P91" s="151"/>
      <c r="Q91" s="151"/>
      <c r="R91" s="157"/>
      <c r="S91" s="497"/>
      <c r="T91" s="419"/>
      <c r="U91" s="413"/>
      <c r="V91" s="422"/>
    </row>
    <row r="92" spans="1:22" ht="25.5" customHeight="1">
      <c r="A92" s="407"/>
      <c r="B92" s="413"/>
      <c r="C92" s="171" t="str">
        <f>'5- Identificación de Riesgos'!D92</f>
        <v>3. Desconocimiento del Código de Etica y Buen Gobierno.</v>
      </c>
      <c r="D92" s="161"/>
      <c r="E92" s="306" t="s">
        <v>394</v>
      </c>
      <c r="F92" s="153" t="s">
        <v>375</v>
      </c>
      <c r="G92" s="153" t="s">
        <v>375</v>
      </c>
      <c r="H92" s="153" t="s">
        <v>375</v>
      </c>
      <c r="I92" s="153" t="s">
        <v>374</v>
      </c>
      <c r="J92" s="156">
        <f t="shared" si="14"/>
        <v>0.75</v>
      </c>
      <c r="K92" s="529"/>
      <c r="L92" s="151"/>
      <c r="M92" s="178"/>
      <c r="N92" s="151"/>
      <c r="O92" s="151"/>
      <c r="P92" s="151"/>
      <c r="Q92" s="151"/>
      <c r="R92" s="157"/>
      <c r="S92" s="497"/>
      <c r="T92" s="419"/>
      <c r="U92" s="413"/>
      <c r="V92" s="422"/>
    </row>
    <row r="93" spans="1:22" ht="70.5" customHeight="1">
      <c r="A93" s="407"/>
      <c r="B93" s="413"/>
      <c r="C93" s="171" t="str">
        <f>'5- Identificación de Riesgos'!D93</f>
        <v>4.Omisión en la revisión completa de los servicios y productos recibidos</v>
      </c>
      <c r="D93" s="292"/>
      <c r="E93" s="305" t="s">
        <v>411</v>
      </c>
      <c r="F93" s="300" t="s">
        <v>375</v>
      </c>
      <c r="G93" s="281" t="s">
        <v>375</v>
      </c>
      <c r="H93" s="151" t="s">
        <v>375</v>
      </c>
      <c r="I93" s="151" t="s">
        <v>375</v>
      </c>
      <c r="J93" s="156">
        <f t="shared" si="14"/>
        <v>1</v>
      </c>
      <c r="K93" s="529"/>
      <c r="L93" s="151"/>
      <c r="M93" s="178"/>
      <c r="N93" s="151"/>
      <c r="O93" s="151"/>
      <c r="P93" s="151"/>
      <c r="Q93" s="151"/>
      <c r="R93" s="157"/>
      <c r="S93" s="497"/>
      <c r="T93" s="419"/>
      <c r="U93" s="413"/>
      <c r="V93" s="422"/>
    </row>
    <row r="94" spans="1:22" ht="29.25" customHeight="1">
      <c r="A94" s="407"/>
      <c r="B94" s="413"/>
      <c r="C94" s="171" t="str">
        <f>'5- Identificación de Riesgos'!D94</f>
        <v>5. Falta de control en la expedición de conceptos</v>
      </c>
      <c r="D94" s="161"/>
      <c r="E94" s="305" t="s">
        <v>412</v>
      </c>
      <c r="F94" s="287" t="s">
        <v>375</v>
      </c>
      <c r="G94" s="287" t="s">
        <v>375</v>
      </c>
      <c r="H94" s="282" t="s">
        <v>375</v>
      </c>
      <c r="I94" s="151" t="s">
        <v>375</v>
      </c>
      <c r="J94" s="157"/>
      <c r="K94" s="529"/>
      <c r="L94" s="151"/>
      <c r="M94" s="178"/>
      <c r="N94" s="151"/>
      <c r="O94" s="151"/>
      <c r="P94" s="151"/>
      <c r="Q94" s="151"/>
      <c r="R94" s="157"/>
      <c r="S94" s="497"/>
      <c r="T94" s="419"/>
      <c r="U94" s="413"/>
      <c r="V94" s="422"/>
    </row>
    <row r="95" spans="1:22">
      <c r="A95" s="407"/>
      <c r="B95" s="413"/>
      <c r="C95" s="171"/>
      <c r="D95" s="161"/>
      <c r="E95" s="172"/>
      <c r="F95" s="153"/>
      <c r="G95" s="153"/>
      <c r="H95" s="151"/>
      <c r="I95" s="151"/>
      <c r="J95" s="157"/>
      <c r="K95" s="529"/>
      <c r="L95" s="151"/>
      <c r="M95" s="178"/>
      <c r="N95" s="151"/>
      <c r="O95" s="151"/>
      <c r="P95" s="151"/>
      <c r="Q95" s="151"/>
      <c r="R95" s="157"/>
      <c r="S95" s="497"/>
      <c r="T95" s="419"/>
      <c r="U95" s="413"/>
      <c r="V95" s="422"/>
    </row>
    <row r="96" spans="1:22">
      <c r="A96" s="407"/>
      <c r="B96" s="413"/>
      <c r="C96" s="171"/>
      <c r="D96" s="161"/>
      <c r="E96" s="172"/>
      <c r="F96" s="151"/>
      <c r="G96" s="151"/>
      <c r="H96" s="151"/>
      <c r="I96" s="151"/>
      <c r="J96" s="157"/>
      <c r="K96" s="529"/>
      <c r="L96" s="151"/>
      <c r="M96" s="178"/>
      <c r="N96" s="151"/>
      <c r="O96" s="151"/>
      <c r="P96" s="151"/>
      <c r="Q96" s="151"/>
      <c r="R96" s="157"/>
      <c r="S96" s="497"/>
      <c r="T96" s="419"/>
      <c r="U96" s="413"/>
      <c r="V96" s="422"/>
    </row>
    <row r="97" spans="1:22">
      <c r="A97" s="407"/>
      <c r="B97" s="413"/>
      <c r="C97" s="171"/>
      <c r="D97" s="161"/>
      <c r="E97" s="172"/>
      <c r="F97" s="151"/>
      <c r="G97" s="151"/>
      <c r="H97" s="151"/>
      <c r="I97" s="151"/>
      <c r="J97" s="157"/>
      <c r="K97" s="529"/>
      <c r="L97" s="151"/>
      <c r="M97" s="178"/>
      <c r="N97" s="151"/>
      <c r="O97" s="151"/>
      <c r="P97" s="151"/>
      <c r="Q97" s="151"/>
      <c r="R97" s="157"/>
      <c r="S97" s="497"/>
      <c r="T97" s="419"/>
      <c r="U97" s="413"/>
      <c r="V97" s="422"/>
    </row>
    <row r="98" spans="1:22">
      <c r="A98" s="407"/>
      <c r="B98" s="413"/>
      <c r="C98" s="171"/>
      <c r="D98" s="161"/>
      <c r="E98" s="172"/>
      <c r="F98" s="151"/>
      <c r="G98" s="151"/>
      <c r="H98" s="151"/>
      <c r="I98" s="151"/>
      <c r="J98" s="157"/>
      <c r="K98" s="529"/>
      <c r="L98" s="151"/>
      <c r="M98" s="178"/>
      <c r="N98" s="151"/>
      <c r="O98" s="151"/>
      <c r="P98" s="151"/>
      <c r="Q98" s="151"/>
      <c r="R98" s="157"/>
      <c r="S98" s="497"/>
      <c r="T98" s="419"/>
      <c r="U98" s="413"/>
      <c r="V98" s="422"/>
    </row>
    <row r="99" spans="1:22">
      <c r="A99" s="408"/>
      <c r="B99" s="414"/>
      <c r="C99" s="173"/>
      <c r="D99" s="163"/>
      <c r="E99" s="175"/>
      <c r="F99" s="152"/>
      <c r="G99" s="152"/>
      <c r="H99" s="152"/>
      <c r="I99" s="152"/>
      <c r="J99" s="158"/>
      <c r="K99" s="530"/>
      <c r="L99" s="152"/>
      <c r="M99" s="179"/>
      <c r="N99" s="152"/>
      <c r="O99" s="152"/>
      <c r="P99" s="152"/>
      <c r="Q99" s="152"/>
      <c r="R99" s="158"/>
      <c r="S99" s="498"/>
      <c r="T99" s="420"/>
      <c r="U99" s="414"/>
      <c r="V99" s="423"/>
    </row>
  </sheetData>
  <mergeCells count="83">
    <mergeCell ref="T90:T99"/>
    <mergeCell ref="U90:U99"/>
    <mergeCell ref="V90:V99"/>
    <mergeCell ref="S90:S99"/>
    <mergeCell ref="U80:U89"/>
    <mergeCell ref="V80:V89"/>
    <mergeCell ref="S80:S89"/>
    <mergeCell ref="T80:T89"/>
    <mergeCell ref="A90:A99"/>
    <mergeCell ref="B90:B99"/>
    <mergeCell ref="K90:K99"/>
    <mergeCell ref="A80:A89"/>
    <mergeCell ref="B80:B89"/>
    <mergeCell ref="K80:K89"/>
    <mergeCell ref="E90:E91"/>
    <mergeCell ref="E80:E81"/>
    <mergeCell ref="V10:V19"/>
    <mergeCell ref="K10:K19"/>
    <mergeCell ref="A1:C3"/>
    <mergeCell ref="E1:V3"/>
    <mergeCell ref="A4:B4"/>
    <mergeCell ref="C4:V4"/>
    <mergeCell ref="A5:B5"/>
    <mergeCell ref="C5:V5"/>
    <mergeCell ref="A6:B6"/>
    <mergeCell ref="C6:V6"/>
    <mergeCell ref="A10:A19"/>
    <mergeCell ref="B10:B19"/>
    <mergeCell ref="S10:S19"/>
    <mergeCell ref="T10:T19"/>
    <mergeCell ref="U10:U19"/>
    <mergeCell ref="T7:V7"/>
    <mergeCell ref="D7:R7"/>
    <mergeCell ref="A8:A9"/>
    <mergeCell ref="B8:B9"/>
    <mergeCell ref="C8:C9"/>
    <mergeCell ref="D8:D9"/>
    <mergeCell ref="E8:E9"/>
    <mergeCell ref="F8:K8"/>
    <mergeCell ref="L8:S8"/>
    <mergeCell ref="A7:C7"/>
    <mergeCell ref="A20:A29"/>
    <mergeCell ref="T30:T39"/>
    <mergeCell ref="U30:U39"/>
    <mergeCell ref="V30:V39"/>
    <mergeCell ref="A30:A39"/>
    <mergeCell ref="B30:B39"/>
    <mergeCell ref="K30:K39"/>
    <mergeCell ref="S30:S39"/>
    <mergeCell ref="B20:B29"/>
    <mergeCell ref="K20:K29"/>
    <mergeCell ref="V20:V29"/>
    <mergeCell ref="T20:T29"/>
    <mergeCell ref="U20:U29"/>
    <mergeCell ref="S20:S29"/>
    <mergeCell ref="T40:T49"/>
    <mergeCell ref="U40:U49"/>
    <mergeCell ref="V40:V49"/>
    <mergeCell ref="A40:A49"/>
    <mergeCell ref="B40:B49"/>
    <mergeCell ref="K40:K49"/>
    <mergeCell ref="S40:S49"/>
    <mergeCell ref="T50:T59"/>
    <mergeCell ref="U50:U59"/>
    <mergeCell ref="V50:V59"/>
    <mergeCell ref="A50:A59"/>
    <mergeCell ref="B50:B59"/>
    <mergeCell ref="K50:K59"/>
    <mergeCell ref="S50:S59"/>
    <mergeCell ref="U60:U69"/>
    <mergeCell ref="V60:V69"/>
    <mergeCell ref="A70:A79"/>
    <mergeCell ref="B70:B79"/>
    <mergeCell ref="K70:K79"/>
    <mergeCell ref="S70:S79"/>
    <mergeCell ref="T70:T79"/>
    <mergeCell ref="U70:U79"/>
    <mergeCell ref="V70:V79"/>
    <mergeCell ref="A60:A69"/>
    <mergeCell ref="B60:B69"/>
    <mergeCell ref="K60:K69"/>
    <mergeCell ref="S60:S69"/>
    <mergeCell ref="T60:T69"/>
  </mergeCells>
  <conditionalFormatting sqref="T10 T20">
    <cfRule type="containsText" dxfId="616" priority="421" operator="containsText" text="Muy Baja">
      <formula>NOT(ISERROR(SEARCH("Muy Baja",T10)))</formula>
    </cfRule>
    <cfRule type="containsText" dxfId="615" priority="422" operator="containsText" text="Baja">
      <formula>NOT(ISERROR(SEARCH("Baja",T10)))</formula>
    </cfRule>
    <cfRule type="containsText" dxfId="614" priority="423" operator="containsText" text="Muy Alta">
      <formula>NOT(ISERROR(SEARCH("Muy Alta",T10)))</formula>
    </cfRule>
    <cfRule type="containsText" dxfId="613" priority="425" operator="containsText" text="Alta">
      <formula>NOT(ISERROR(SEARCH("Alta",T10)))</formula>
    </cfRule>
    <cfRule type="containsText" dxfId="612" priority="426" operator="containsText" text="Media">
      <formula>NOT(ISERROR(SEARCH("Media",T10)))</formula>
    </cfRule>
    <cfRule type="containsText" dxfId="611" priority="427" operator="containsText" text="Media">
      <formula>NOT(ISERROR(SEARCH("Media",T10)))</formula>
    </cfRule>
    <cfRule type="containsText" dxfId="610" priority="428" operator="containsText" text="Media">
      <formula>NOT(ISERROR(SEARCH("Media",T10)))</formula>
    </cfRule>
    <cfRule type="containsText" dxfId="609" priority="429" operator="containsText" text="Muy Baja">
      <formula>NOT(ISERROR(SEARCH("Muy Baja",T10)))</formula>
    </cfRule>
    <cfRule type="containsText" dxfId="608" priority="430" operator="containsText" text="Baja">
      <formula>NOT(ISERROR(SEARCH("Baja",T10)))</formula>
    </cfRule>
    <cfRule type="containsText" dxfId="607" priority="431" operator="containsText" text="Muy Baja">
      <formula>NOT(ISERROR(SEARCH("Muy Baja",T10)))</formula>
    </cfRule>
    <cfRule type="containsText" dxfId="606" priority="432" operator="containsText" text="Muy Baja">
      <formula>NOT(ISERROR(SEARCH("Muy Baja",T10)))</formula>
    </cfRule>
    <cfRule type="containsText" dxfId="605" priority="433" operator="containsText" text="Muy Baja">
      <formula>NOT(ISERROR(SEARCH("Muy Baja",T10)))</formula>
    </cfRule>
    <cfRule type="containsText" dxfId="604" priority="434" operator="containsText" text="Muy Baja'Tabla probabilidad'!">
      <formula>NOT(ISERROR(SEARCH("Muy Baja'Tabla probabilidad'!",T10)))</formula>
    </cfRule>
    <cfRule type="containsText" dxfId="603" priority="435" operator="containsText" text="Muy bajo">
      <formula>NOT(ISERROR(SEARCH("Muy bajo",T10)))</formula>
    </cfRule>
    <cfRule type="containsText" dxfId="602" priority="436" operator="containsText" text="Alta">
      <formula>NOT(ISERROR(SEARCH("Alta",T10)))</formula>
    </cfRule>
    <cfRule type="containsText" dxfId="601" priority="437" operator="containsText" text="Media">
      <formula>NOT(ISERROR(SEARCH("Media",T10)))</formula>
    </cfRule>
    <cfRule type="containsText" dxfId="600" priority="438" operator="containsText" text="Baja">
      <formula>NOT(ISERROR(SEARCH("Baja",T10)))</formula>
    </cfRule>
    <cfRule type="containsText" dxfId="599" priority="439" operator="containsText" text="Muy baja">
      <formula>NOT(ISERROR(SEARCH("Muy baja",T10)))</formula>
    </cfRule>
    <cfRule type="cellIs" dxfId="598" priority="442" operator="between">
      <formula>1</formula>
      <formula>2</formula>
    </cfRule>
    <cfRule type="cellIs" dxfId="597" priority="443" operator="between">
      <formula>0</formula>
      <formula>2</formula>
    </cfRule>
  </conditionalFormatting>
  <conditionalFormatting sqref="T30 T40">
    <cfRule type="containsText" dxfId="596" priority="356" operator="containsText" text="Muy Baja">
      <formula>NOT(ISERROR(SEARCH("Muy Baja",T30)))</formula>
    </cfRule>
    <cfRule type="containsText" dxfId="595" priority="357" operator="containsText" text="Baja">
      <formula>NOT(ISERROR(SEARCH("Baja",T30)))</formula>
    </cfRule>
    <cfRule type="containsText" dxfId="594" priority="358" operator="containsText" text="Muy Alta">
      <formula>NOT(ISERROR(SEARCH("Muy Alta",T30)))</formula>
    </cfRule>
    <cfRule type="containsText" dxfId="593" priority="360" operator="containsText" text="Alta">
      <formula>NOT(ISERROR(SEARCH("Alta",T30)))</formula>
    </cfRule>
    <cfRule type="containsText" dxfId="592" priority="361" operator="containsText" text="Media">
      <formula>NOT(ISERROR(SEARCH("Media",T30)))</formula>
    </cfRule>
    <cfRule type="containsText" dxfId="591" priority="362" operator="containsText" text="Media">
      <formula>NOT(ISERROR(SEARCH("Media",T30)))</formula>
    </cfRule>
    <cfRule type="containsText" dxfId="590" priority="363" operator="containsText" text="Media">
      <formula>NOT(ISERROR(SEARCH("Media",T30)))</formula>
    </cfRule>
    <cfRule type="containsText" dxfId="589" priority="364" operator="containsText" text="Muy Baja">
      <formula>NOT(ISERROR(SEARCH("Muy Baja",T30)))</formula>
    </cfRule>
    <cfRule type="containsText" dxfId="588" priority="365" operator="containsText" text="Baja">
      <formula>NOT(ISERROR(SEARCH("Baja",T30)))</formula>
    </cfRule>
    <cfRule type="containsText" dxfId="587" priority="366" operator="containsText" text="Muy Baja">
      <formula>NOT(ISERROR(SEARCH("Muy Baja",T30)))</formula>
    </cfRule>
    <cfRule type="containsText" dxfId="586" priority="367" operator="containsText" text="Muy Baja">
      <formula>NOT(ISERROR(SEARCH("Muy Baja",T30)))</formula>
    </cfRule>
    <cfRule type="containsText" dxfId="585" priority="368" operator="containsText" text="Muy Baja">
      <formula>NOT(ISERROR(SEARCH("Muy Baja",T30)))</formula>
    </cfRule>
    <cfRule type="containsText" dxfId="584" priority="369" operator="containsText" text="Muy Baja'Tabla probabilidad'!">
      <formula>NOT(ISERROR(SEARCH("Muy Baja'Tabla probabilidad'!",T30)))</formula>
    </cfRule>
    <cfRule type="containsText" dxfId="583" priority="370" operator="containsText" text="Muy bajo">
      <formula>NOT(ISERROR(SEARCH("Muy bajo",T30)))</formula>
    </cfRule>
    <cfRule type="containsText" dxfId="582" priority="371" operator="containsText" text="Alta">
      <formula>NOT(ISERROR(SEARCH("Alta",T30)))</formula>
    </cfRule>
    <cfRule type="containsText" dxfId="581" priority="372" operator="containsText" text="Media">
      <formula>NOT(ISERROR(SEARCH("Media",T30)))</formula>
    </cfRule>
    <cfRule type="containsText" dxfId="580" priority="373" operator="containsText" text="Baja">
      <formula>NOT(ISERROR(SEARCH("Baja",T30)))</formula>
    </cfRule>
    <cfRule type="containsText" dxfId="579" priority="374" operator="containsText" text="Muy baja">
      <formula>NOT(ISERROR(SEARCH("Muy baja",T30)))</formula>
    </cfRule>
    <cfRule type="cellIs" dxfId="578" priority="377" operator="between">
      <formula>1</formula>
      <formula>2</formula>
    </cfRule>
    <cfRule type="cellIs" dxfId="577" priority="378" operator="between">
      <formula>0</formula>
      <formula>2</formula>
    </cfRule>
  </conditionalFormatting>
  <conditionalFormatting sqref="T50 T60 T70">
    <cfRule type="containsText" dxfId="576" priority="191" operator="containsText" text="Muy Baja">
      <formula>NOT(ISERROR(SEARCH("Muy Baja",T50)))</formula>
    </cfRule>
    <cfRule type="containsText" dxfId="575" priority="192" operator="containsText" text="Baja">
      <formula>NOT(ISERROR(SEARCH("Baja",T50)))</formula>
    </cfRule>
    <cfRule type="containsText" dxfId="574" priority="193" operator="containsText" text="Muy Alta">
      <formula>NOT(ISERROR(SEARCH("Muy Alta",T50)))</formula>
    </cfRule>
    <cfRule type="containsText" dxfId="573" priority="195" operator="containsText" text="Alta">
      <formula>NOT(ISERROR(SEARCH("Alta",T50)))</formula>
    </cfRule>
    <cfRule type="containsText" dxfId="572" priority="196" operator="containsText" text="Media">
      <formula>NOT(ISERROR(SEARCH("Media",T50)))</formula>
    </cfRule>
    <cfRule type="containsText" dxfId="571" priority="197" operator="containsText" text="Media">
      <formula>NOT(ISERROR(SEARCH("Media",T50)))</formula>
    </cfRule>
    <cfRule type="containsText" dxfId="570" priority="198" operator="containsText" text="Media">
      <formula>NOT(ISERROR(SEARCH("Media",T50)))</formula>
    </cfRule>
    <cfRule type="containsText" dxfId="569" priority="199" operator="containsText" text="Muy Baja">
      <formula>NOT(ISERROR(SEARCH("Muy Baja",T50)))</formula>
    </cfRule>
    <cfRule type="containsText" dxfId="568" priority="200" operator="containsText" text="Baja">
      <formula>NOT(ISERROR(SEARCH("Baja",T50)))</formula>
    </cfRule>
    <cfRule type="containsText" dxfId="567" priority="201" operator="containsText" text="Muy Baja">
      <formula>NOT(ISERROR(SEARCH("Muy Baja",T50)))</formula>
    </cfRule>
    <cfRule type="containsText" dxfId="566" priority="202" operator="containsText" text="Muy Baja">
      <formula>NOT(ISERROR(SEARCH("Muy Baja",T50)))</formula>
    </cfRule>
    <cfRule type="containsText" dxfId="565" priority="203" operator="containsText" text="Muy Baja">
      <formula>NOT(ISERROR(SEARCH("Muy Baja",T50)))</formula>
    </cfRule>
    <cfRule type="containsText" dxfId="564" priority="204" operator="containsText" text="Muy Baja'Tabla probabilidad'!">
      <formula>NOT(ISERROR(SEARCH("Muy Baja'Tabla probabilidad'!",T50)))</formula>
    </cfRule>
    <cfRule type="containsText" dxfId="563" priority="205" operator="containsText" text="Muy bajo">
      <formula>NOT(ISERROR(SEARCH("Muy bajo",T50)))</formula>
    </cfRule>
    <cfRule type="containsText" dxfId="562" priority="206" operator="containsText" text="Alta">
      <formula>NOT(ISERROR(SEARCH("Alta",T50)))</formula>
    </cfRule>
    <cfRule type="containsText" dxfId="561" priority="207" operator="containsText" text="Media">
      <formula>NOT(ISERROR(SEARCH("Media",T50)))</formula>
    </cfRule>
    <cfRule type="containsText" dxfId="560" priority="208" operator="containsText" text="Baja">
      <formula>NOT(ISERROR(SEARCH("Baja",T50)))</formula>
    </cfRule>
    <cfRule type="containsText" dxfId="559" priority="209" operator="containsText" text="Muy baja">
      <formula>NOT(ISERROR(SEARCH("Muy baja",T50)))</formula>
    </cfRule>
    <cfRule type="cellIs" dxfId="558" priority="212" operator="between">
      <formula>1</formula>
      <formula>2</formula>
    </cfRule>
    <cfRule type="cellIs" dxfId="557" priority="213" operator="between">
      <formula>0</formula>
      <formula>2</formula>
    </cfRule>
  </conditionalFormatting>
  <conditionalFormatting sqref="U10 U20">
    <cfRule type="containsText" dxfId="556" priority="415" operator="containsText" text="Catastrófico">
      <formula>NOT(ISERROR(SEARCH("Catastrófico",U10)))</formula>
    </cfRule>
    <cfRule type="containsText" dxfId="555" priority="416" operator="containsText" text="Mayor">
      <formula>NOT(ISERROR(SEARCH("Mayor",U10)))</formula>
    </cfRule>
    <cfRule type="containsText" dxfId="554" priority="417" operator="containsText" text="Alta">
      <formula>NOT(ISERROR(SEARCH("Alta",U10)))</formula>
    </cfRule>
    <cfRule type="containsText" dxfId="553" priority="418" operator="containsText" text="Moderado">
      <formula>NOT(ISERROR(SEARCH("Moderado",U10)))</formula>
    </cfRule>
    <cfRule type="containsText" dxfId="552" priority="419" operator="containsText" text="Menor">
      <formula>NOT(ISERROR(SEARCH("Menor",U10)))</formula>
    </cfRule>
    <cfRule type="containsText" dxfId="551" priority="420" operator="containsText" text="Leve">
      <formula>NOT(ISERROR(SEARCH("Leve",U10)))</formula>
    </cfRule>
  </conditionalFormatting>
  <conditionalFormatting sqref="U30 U40">
    <cfRule type="containsText" dxfId="550" priority="350" operator="containsText" text="Catastrófico">
      <formula>NOT(ISERROR(SEARCH("Catastrófico",U30)))</formula>
    </cfRule>
    <cfRule type="containsText" dxfId="549" priority="351" operator="containsText" text="Mayor">
      <formula>NOT(ISERROR(SEARCH("Mayor",U30)))</formula>
    </cfRule>
    <cfRule type="containsText" dxfId="548" priority="352" operator="containsText" text="Alta">
      <formula>NOT(ISERROR(SEARCH("Alta",U30)))</formula>
    </cfRule>
    <cfRule type="containsText" dxfId="547" priority="353" operator="containsText" text="Moderado">
      <formula>NOT(ISERROR(SEARCH("Moderado",U30)))</formula>
    </cfRule>
    <cfRule type="containsText" dxfId="546" priority="354" operator="containsText" text="Menor">
      <formula>NOT(ISERROR(SEARCH("Menor",U30)))</formula>
    </cfRule>
    <cfRule type="containsText" dxfId="545" priority="355" operator="containsText" text="Leve">
      <formula>NOT(ISERROR(SEARCH("Leve",U30)))</formula>
    </cfRule>
  </conditionalFormatting>
  <conditionalFormatting sqref="U50 U60 U70">
    <cfRule type="containsText" dxfId="544" priority="69" operator="containsText" text="Catastrófico">
      <formula>NOT(ISERROR(SEARCH("Catastrófico",U50)))</formula>
    </cfRule>
    <cfRule type="containsText" dxfId="543" priority="70" operator="containsText" text="Mayor">
      <formula>NOT(ISERROR(SEARCH("Mayor",U50)))</formula>
    </cfRule>
    <cfRule type="containsText" dxfId="542" priority="71" operator="containsText" text="Alta">
      <formula>NOT(ISERROR(SEARCH("Alta",U50)))</formula>
    </cfRule>
    <cfRule type="containsText" dxfId="541" priority="72" operator="containsText" text="Moderado">
      <formula>NOT(ISERROR(SEARCH("Moderado",U50)))</formula>
    </cfRule>
    <cfRule type="containsText" dxfId="540" priority="73" operator="containsText" text="Menor">
      <formula>NOT(ISERROR(SEARCH("Menor",U50)))</formula>
    </cfRule>
    <cfRule type="containsText" dxfId="539" priority="74" operator="containsText" text="Leve">
      <formula>NOT(ISERROR(SEARCH("Leve",U50)))</formula>
    </cfRule>
  </conditionalFormatting>
  <conditionalFormatting sqref="V10 V20">
    <cfRule type="containsText" dxfId="538" priority="379" operator="containsText" text="Extremo">
      <formula>NOT(ISERROR(SEARCH("Extremo",V10)))</formula>
    </cfRule>
    <cfRule type="containsText" dxfId="537" priority="380" operator="containsText" text="Alto">
      <formula>NOT(ISERROR(SEARCH("Alto",V10)))</formula>
    </cfRule>
    <cfRule type="containsText" dxfId="536" priority="381" operator="containsText" text="Bajo">
      <formula>NOT(ISERROR(SEARCH("Bajo",V10)))</formula>
    </cfRule>
    <cfRule type="containsText" dxfId="535" priority="382" operator="containsText" text="Moderado">
      <formula>NOT(ISERROR(SEARCH("Moderado",V10)))</formula>
    </cfRule>
  </conditionalFormatting>
  <conditionalFormatting sqref="V30 V40">
    <cfRule type="containsText" dxfId="534" priority="346" operator="containsText" text="Extremo">
      <formula>NOT(ISERROR(SEARCH("Extremo",V30)))</formula>
    </cfRule>
    <cfRule type="containsText" dxfId="533" priority="347" operator="containsText" text="Alto">
      <formula>NOT(ISERROR(SEARCH("Alto",V30)))</formula>
    </cfRule>
    <cfRule type="containsText" dxfId="532" priority="348" operator="containsText" text="Bajo">
      <formula>NOT(ISERROR(SEARCH("Bajo",V30)))</formula>
    </cfRule>
    <cfRule type="containsText" dxfId="531" priority="349" operator="containsText" text="Moderado">
      <formula>NOT(ISERROR(SEARCH("Moderado",V30)))</formula>
    </cfRule>
  </conditionalFormatting>
  <conditionalFormatting sqref="V50 V60 V70">
    <cfRule type="containsText" dxfId="530" priority="65" operator="containsText" text="Extremo">
      <formula>NOT(ISERROR(SEARCH("Extremo",V50)))</formula>
    </cfRule>
    <cfRule type="containsText" dxfId="529" priority="66" operator="containsText" text="Alto">
      <formula>NOT(ISERROR(SEARCH("Alto",V50)))</formula>
    </cfRule>
    <cfRule type="containsText" dxfId="528" priority="67" operator="containsText" text="Bajo">
      <formula>NOT(ISERROR(SEARCH("Bajo",V50)))</formula>
    </cfRule>
    <cfRule type="containsText" dxfId="527" priority="68" operator="containsText" text="Moderado">
      <formula>NOT(ISERROR(SEARCH("Moderado",V50)))</formula>
    </cfRule>
  </conditionalFormatting>
  <conditionalFormatting sqref="T80">
    <cfRule type="containsText" dxfId="526" priority="43" operator="containsText" text="Muy Baja">
      <formula>NOT(ISERROR(SEARCH("Muy Baja",T80)))</formula>
    </cfRule>
    <cfRule type="containsText" dxfId="525" priority="44" operator="containsText" text="Baja">
      <formula>NOT(ISERROR(SEARCH("Baja",T80)))</formula>
    </cfRule>
    <cfRule type="containsText" dxfId="524" priority="45" operator="containsText" text="Muy Alta">
      <formula>NOT(ISERROR(SEARCH("Muy Alta",T80)))</formula>
    </cfRule>
    <cfRule type="containsText" dxfId="523" priority="46" operator="containsText" text="Alta">
      <formula>NOT(ISERROR(SEARCH("Alta",T80)))</formula>
    </cfRule>
    <cfRule type="containsText" dxfId="522" priority="47" operator="containsText" text="Media">
      <formula>NOT(ISERROR(SEARCH("Media",T80)))</formula>
    </cfRule>
    <cfRule type="containsText" dxfId="521" priority="48" operator="containsText" text="Media">
      <formula>NOT(ISERROR(SEARCH("Media",T80)))</formula>
    </cfRule>
    <cfRule type="containsText" dxfId="520" priority="49" operator="containsText" text="Media">
      <formula>NOT(ISERROR(SEARCH("Media",T80)))</formula>
    </cfRule>
    <cfRule type="containsText" dxfId="519" priority="50" operator="containsText" text="Muy Baja">
      <formula>NOT(ISERROR(SEARCH("Muy Baja",T80)))</formula>
    </cfRule>
    <cfRule type="containsText" dxfId="518" priority="51" operator="containsText" text="Baja">
      <formula>NOT(ISERROR(SEARCH("Baja",T80)))</formula>
    </cfRule>
    <cfRule type="containsText" dxfId="517" priority="52" operator="containsText" text="Muy Baja">
      <formula>NOT(ISERROR(SEARCH("Muy Baja",T80)))</formula>
    </cfRule>
    <cfRule type="containsText" dxfId="516" priority="53" operator="containsText" text="Muy Baja">
      <formula>NOT(ISERROR(SEARCH("Muy Baja",T80)))</formula>
    </cfRule>
    <cfRule type="containsText" dxfId="515" priority="54" operator="containsText" text="Muy Baja">
      <formula>NOT(ISERROR(SEARCH("Muy Baja",T80)))</formula>
    </cfRule>
    <cfRule type="containsText" dxfId="514" priority="55" operator="containsText" text="Muy Baja'Tabla probabilidad'!">
      <formula>NOT(ISERROR(SEARCH("Muy Baja'Tabla probabilidad'!",T80)))</formula>
    </cfRule>
    <cfRule type="containsText" dxfId="513" priority="56" operator="containsText" text="Muy bajo">
      <formula>NOT(ISERROR(SEARCH("Muy bajo",T80)))</formula>
    </cfRule>
    <cfRule type="containsText" dxfId="512" priority="57" operator="containsText" text="Alta">
      <formula>NOT(ISERROR(SEARCH("Alta",T80)))</formula>
    </cfRule>
    <cfRule type="containsText" dxfId="511" priority="58" operator="containsText" text="Media">
      <formula>NOT(ISERROR(SEARCH("Media",T80)))</formula>
    </cfRule>
    <cfRule type="containsText" dxfId="510" priority="59" operator="containsText" text="Baja">
      <formula>NOT(ISERROR(SEARCH("Baja",T80)))</formula>
    </cfRule>
    <cfRule type="containsText" dxfId="509" priority="60" operator="containsText" text="Muy baja">
      <formula>NOT(ISERROR(SEARCH("Muy baja",T80)))</formula>
    </cfRule>
    <cfRule type="cellIs" dxfId="508" priority="63" operator="between">
      <formula>1</formula>
      <formula>2</formula>
    </cfRule>
    <cfRule type="cellIs" dxfId="507" priority="64" operator="between">
      <formula>0</formula>
      <formula>2</formula>
    </cfRule>
  </conditionalFormatting>
  <conditionalFormatting sqref="U80">
    <cfRule type="containsText" dxfId="506" priority="37" operator="containsText" text="Catastrófico">
      <formula>NOT(ISERROR(SEARCH("Catastrófico",U80)))</formula>
    </cfRule>
    <cfRule type="containsText" dxfId="505" priority="38" operator="containsText" text="Mayor">
      <formula>NOT(ISERROR(SEARCH("Mayor",U80)))</formula>
    </cfRule>
    <cfRule type="containsText" dxfId="504" priority="39" operator="containsText" text="Alta">
      <formula>NOT(ISERROR(SEARCH("Alta",U80)))</formula>
    </cfRule>
    <cfRule type="containsText" dxfId="503" priority="40" operator="containsText" text="Moderado">
      <formula>NOT(ISERROR(SEARCH("Moderado",U80)))</formula>
    </cfRule>
    <cfRule type="containsText" dxfId="502" priority="41" operator="containsText" text="Menor">
      <formula>NOT(ISERROR(SEARCH("Menor",U80)))</formula>
    </cfRule>
    <cfRule type="containsText" dxfId="501" priority="42" operator="containsText" text="Leve">
      <formula>NOT(ISERROR(SEARCH("Leve",U80)))</formula>
    </cfRule>
  </conditionalFormatting>
  <conditionalFormatting sqref="V80">
    <cfRule type="containsText" dxfId="500" priority="33" operator="containsText" text="Extremo">
      <formula>NOT(ISERROR(SEARCH("Extremo",V80)))</formula>
    </cfRule>
    <cfRule type="containsText" dxfId="499" priority="34" operator="containsText" text="Alto">
      <formula>NOT(ISERROR(SEARCH("Alto",V80)))</formula>
    </cfRule>
    <cfRule type="containsText" dxfId="498" priority="35" operator="containsText" text="Bajo">
      <formula>NOT(ISERROR(SEARCH("Bajo",V80)))</formula>
    </cfRule>
    <cfRule type="containsText" dxfId="497" priority="36" operator="containsText" text="Moderado">
      <formula>NOT(ISERROR(SEARCH("Moderado",V80)))</formula>
    </cfRule>
  </conditionalFormatting>
  <conditionalFormatting sqref="T90">
    <cfRule type="containsText" dxfId="496" priority="11" operator="containsText" text="Muy Baja">
      <formula>NOT(ISERROR(SEARCH("Muy Baja",T90)))</formula>
    </cfRule>
    <cfRule type="containsText" dxfId="495" priority="12" operator="containsText" text="Baja">
      <formula>NOT(ISERROR(SEARCH("Baja",T90)))</formula>
    </cfRule>
    <cfRule type="containsText" dxfId="494" priority="13" operator="containsText" text="Muy Alta">
      <formula>NOT(ISERROR(SEARCH("Muy Alta",T90)))</formula>
    </cfRule>
    <cfRule type="containsText" dxfId="493" priority="14" operator="containsText" text="Alta">
      <formula>NOT(ISERROR(SEARCH("Alta",T90)))</formula>
    </cfRule>
    <cfRule type="containsText" dxfId="492" priority="15" operator="containsText" text="Media">
      <formula>NOT(ISERROR(SEARCH("Media",T90)))</formula>
    </cfRule>
    <cfRule type="containsText" dxfId="491" priority="16" operator="containsText" text="Media">
      <formula>NOT(ISERROR(SEARCH("Media",T90)))</formula>
    </cfRule>
    <cfRule type="containsText" dxfId="490" priority="17" operator="containsText" text="Media">
      <formula>NOT(ISERROR(SEARCH("Media",T90)))</formula>
    </cfRule>
    <cfRule type="containsText" dxfId="489" priority="18" operator="containsText" text="Muy Baja">
      <formula>NOT(ISERROR(SEARCH("Muy Baja",T90)))</formula>
    </cfRule>
    <cfRule type="containsText" dxfId="488" priority="19" operator="containsText" text="Baja">
      <formula>NOT(ISERROR(SEARCH("Baja",T90)))</formula>
    </cfRule>
    <cfRule type="containsText" dxfId="487" priority="20" operator="containsText" text="Muy Baja">
      <formula>NOT(ISERROR(SEARCH("Muy Baja",T90)))</formula>
    </cfRule>
    <cfRule type="containsText" dxfId="486" priority="21" operator="containsText" text="Muy Baja">
      <formula>NOT(ISERROR(SEARCH("Muy Baja",T90)))</formula>
    </cfRule>
    <cfRule type="containsText" dxfId="485" priority="22" operator="containsText" text="Muy Baja">
      <formula>NOT(ISERROR(SEARCH("Muy Baja",T90)))</formula>
    </cfRule>
    <cfRule type="containsText" dxfId="484" priority="23" operator="containsText" text="Muy Baja'Tabla probabilidad'!">
      <formula>NOT(ISERROR(SEARCH("Muy Baja'Tabla probabilidad'!",T90)))</formula>
    </cfRule>
    <cfRule type="containsText" dxfId="483" priority="24" operator="containsText" text="Muy bajo">
      <formula>NOT(ISERROR(SEARCH("Muy bajo",T90)))</formula>
    </cfRule>
    <cfRule type="containsText" dxfId="482" priority="25" operator="containsText" text="Alta">
      <formula>NOT(ISERROR(SEARCH("Alta",T90)))</formula>
    </cfRule>
    <cfRule type="containsText" dxfId="481" priority="26" operator="containsText" text="Media">
      <formula>NOT(ISERROR(SEARCH("Media",T90)))</formula>
    </cfRule>
    <cfRule type="containsText" dxfId="480" priority="27" operator="containsText" text="Baja">
      <formula>NOT(ISERROR(SEARCH("Baja",T90)))</formula>
    </cfRule>
    <cfRule type="containsText" dxfId="479" priority="28" operator="containsText" text="Muy baja">
      <formula>NOT(ISERROR(SEARCH("Muy baja",T90)))</formula>
    </cfRule>
    <cfRule type="cellIs" dxfId="478" priority="31" operator="between">
      <formula>1</formula>
      <formula>2</formula>
    </cfRule>
    <cfRule type="cellIs" dxfId="477" priority="32" operator="between">
      <formula>0</formula>
      <formula>2</formula>
    </cfRule>
  </conditionalFormatting>
  <conditionalFormatting sqref="U90">
    <cfRule type="containsText" dxfId="476" priority="5" operator="containsText" text="Catastrófico">
      <formula>NOT(ISERROR(SEARCH("Catastrófico",U90)))</formula>
    </cfRule>
    <cfRule type="containsText" dxfId="475" priority="6" operator="containsText" text="Mayor">
      <formula>NOT(ISERROR(SEARCH("Mayor",U90)))</formula>
    </cfRule>
    <cfRule type="containsText" dxfId="474" priority="7" operator="containsText" text="Alta">
      <formula>NOT(ISERROR(SEARCH("Alta",U90)))</formula>
    </cfRule>
    <cfRule type="containsText" dxfId="473" priority="8" operator="containsText" text="Moderado">
      <formula>NOT(ISERROR(SEARCH("Moderado",U90)))</formula>
    </cfRule>
    <cfRule type="containsText" dxfId="472" priority="9" operator="containsText" text="Menor">
      <formula>NOT(ISERROR(SEARCH("Menor",U90)))</formula>
    </cfRule>
    <cfRule type="containsText" dxfId="471" priority="10" operator="containsText" text="Leve">
      <formula>NOT(ISERROR(SEARCH("Leve",U90)))</formula>
    </cfRule>
  </conditionalFormatting>
  <conditionalFormatting sqref="V90">
    <cfRule type="containsText" dxfId="470" priority="1" operator="containsText" text="Extremo">
      <formula>NOT(ISERROR(SEARCH("Extremo",V90)))</formula>
    </cfRule>
    <cfRule type="containsText" dxfId="469" priority="2" operator="containsText" text="Alto">
      <formula>NOT(ISERROR(SEARCH("Alto",V90)))</formula>
    </cfRule>
    <cfRule type="containsText" dxfId="468" priority="3" operator="containsText" text="Bajo">
      <formula>NOT(ISERROR(SEARCH("Bajo",V90)))</formula>
    </cfRule>
    <cfRule type="containsText" dxfId="467" priority="4" operator="containsText" text="Moderado">
      <formula>NOT(ISERROR(SEARCH("Moderado",V90)))</formula>
    </cfRule>
  </conditionalFormatting>
  <dataValidations count="2">
    <dataValidation allowBlank="1" showInputMessage="1" showErrorMessage="1" prompt="Enunciar cuál es el control" sqref="E25:E28 E23 M70 M10:M14 M31 E43 E45:E48 M90 E50 E41 M50 E65:E68 M60:M61 E73 E75:E78 M72 M80 M20 E83:E88 E92:E93 E95:E98 E10:E21 E33:E38 E80 E57 E52:E53 E90 E30" xr:uid="{00000000-0002-0000-0500-000000000000}"/>
    <dataValidation type="list" allowBlank="1" showInputMessage="1" showErrorMessage="1" sqref="N10:Q99 F10:I9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40"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41"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 xmlns:xm="http://schemas.microsoft.com/office/excel/2006/main">
          <x14:cfRule type="containsText" priority="375" operator="containsText" id="{1A93245F-2F6E-4286-B0B4-8AEBA7CD6C52}">
            <xm:f>NOT(ISERROR(SEARCH('8- Políticas de Administración '!$B$5,T30)))</xm:f>
            <xm:f>'8- Políticas de Administración '!$B$5</xm:f>
            <x14:dxf>
              <font>
                <color rgb="FF006100"/>
              </font>
              <fill>
                <patternFill>
                  <bgColor rgb="FFC6EFCE"/>
                </patternFill>
              </fill>
            </x14:dxf>
          </x14:cfRule>
          <x14:cfRule type="containsText" priority="376" operator="containsText" id="{4A5CB758-D53F-47C8-9384-058703BDD194}">
            <xm:f>NOT(ISERROR(SEARCH('8- Políticas de Administración '!$B$5,T30)))</xm:f>
            <xm:f>'8- Políticas de Administración '!$B$5</xm:f>
            <x14:dxf>
              <font>
                <color rgb="FF9C0006"/>
              </font>
              <fill>
                <patternFill>
                  <bgColor rgb="FFFFC7CE"/>
                </patternFill>
              </fill>
            </x14:dxf>
          </x14:cfRule>
          <xm:sqref>T30 T40</xm:sqref>
        </x14:conditionalFormatting>
        <x14:conditionalFormatting xmlns:xm="http://schemas.microsoft.com/office/excel/2006/main">
          <x14:cfRule type="containsText" priority="210" operator="containsText" id="{A5173A80-D256-4C96-9694-525C9DB1E3BD}">
            <xm:f>NOT(ISERROR(SEARCH('8- Políticas de Administración '!$B$5,T50)))</xm:f>
            <xm:f>'8- Políticas de Administración '!$B$5</xm:f>
            <x14:dxf>
              <font>
                <color rgb="FF006100"/>
              </font>
              <fill>
                <patternFill>
                  <bgColor rgb="FFC6EFCE"/>
                </patternFill>
              </fill>
            </x14:dxf>
          </x14:cfRule>
          <x14:cfRule type="containsText" priority="211" operator="containsText" id="{FB927DED-08A8-4972-857B-A4A884F0DD0D}">
            <xm:f>NOT(ISERROR(SEARCH('8- Políticas de Administración '!$B$5,T50)))</xm:f>
            <xm:f>'8- Políticas de Administración '!$B$5</xm:f>
            <x14:dxf>
              <font>
                <color rgb="FF9C0006"/>
              </font>
              <fill>
                <patternFill>
                  <bgColor rgb="FFFFC7CE"/>
                </patternFill>
              </fill>
            </x14:dxf>
          </x14:cfRule>
          <xm:sqref>T50 T60 T70</xm:sqref>
        </x14:conditionalFormatting>
        <x14:conditionalFormatting xmlns:xm="http://schemas.microsoft.com/office/excel/2006/main">
          <x14:cfRule type="containsText" priority="61" operator="containsText" id="{7A7A4DBD-CB81-497A-9D53-74C73CCBE393}">
            <xm:f>NOT(ISERROR(SEARCH('8- Políticas de Administración '!$B$5,T80)))</xm:f>
            <xm:f>'8- Políticas de Administración '!$B$5</xm:f>
            <x14:dxf>
              <font>
                <color rgb="FF006100"/>
              </font>
              <fill>
                <patternFill>
                  <bgColor rgb="FFC6EFCE"/>
                </patternFill>
              </fill>
            </x14:dxf>
          </x14:cfRule>
          <x14:cfRule type="containsText" priority="62" operator="containsText" id="{9346DFC4-5913-4A84-BF3F-2E8ED7A1EB3E}">
            <xm:f>NOT(ISERROR(SEARCH('8- Políticas de Administración '!$B$5,T80)))</xm:f>
            <xm:f>'8- Políticas de Administración '!$B$5</xm:f>
            <x14:dxf>
              <font>
                <color rgb="FF9C0006"/>
              </font>
              <fill>
                <patternFill>
                  <bgColor rgb="FFFFC7CE"/>
                </patternFill>
              </fill>
            </x14:dxf>
          </x14:cfRule>
          <xm:sqref>T80</xm:sqref>
        </x14:conditionalFormatting>
        <x14:conditionalFormatting xmlns:xm="http://schemas.microsoft.com/office/excel/2006/main">
          <x14:cfRule type="containsText" priority="29" operator="containsText" id="{85638F1C-25D8-45A7-A1BA-4F9D22DF360B}">
            <xm:f>NOT(ISERROR(SEARCH('8- Políticas de Administración '!$B$5,T90)))</xm:f>
            <xm:f>'8- Políticas de Administración '!$B$5</xm:f>
            <x14:dxf>
              <font>
                <color rgb="FF006100"/>
              </font>
              <fill>
                <patternFill>
                  <bgColor rgb="FFC6EFCE"/>
                </patternFill>
              </fill>
            </x14:dxf>
          </x14:cfRule>
          <x14:cfRule type="containsText" priority="30" operator="containsText" id="{BDC554AB-BD88-4C4A-BA6C-6A46F053B493}">
            <xm:f>NOT(ISERROR(SEARCH('8- Políticas de Administración '!$B$5,T90)))</xm:f>
            <xm:f>'8- Políticas de Administración '!$B$5</xm:f>
            <x14:dxf>
              <font>
                <color rgb="FF9C0006"/>
              </font>
              <fill>
                <patternFill>
                  <bgColor rgb="FFFFC7CE"/>
                </patternFill>
              </fill>
            </x14:dxf>
          </x14:cfRule>
          <xm:sqref>T90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99"/>
  <sheetViews>
    <sheetView showGridLines="0" zoomScale="70" zoomScaleNormal="70" zoomScalePageLayoutView="70" workbookViewId="0">
      <selection activeCell="N60" sqref="N60:N69"/>
    </sheetView>
  </sheetViews>
  <sheetFormatPr baseColWidth="10" defaultColWidth="11.42578125" defaultRowHeight="15"/>
  <cols>
    <col min="1" max="1" width="5.42578125" customWidth="1"/>
    <col min="2" max="2" width="25.28515625" customWidth="1"/>
    <col min="3" max="3" width="48.42578125" customWidth="1"/>
    <col min="4" max="4" width="25.28515625" hidden="1" customWidth="1"/>
    <col min="5" max="5" width="43" hidden="1" customWidth="1"/>
    <col min="6" max="6" width="20.28515625" customWidth="1"/>
    <col min="7" max="7" width="18.42578125" customWidth="1"/>
    <col min="8" max="8" width="22.140625" customWidth="1"/>
    <col min="9" max="9" width="0.85546875" style="2" hidden="1" customWidth="1"/>
    <col min="10" max="10" width="18.28515625" customWidth="1"/>
    <col min="11" max="11" width="16.7109375" customWidth="1"/>
    <col min="12" max="12" width="21.42578125" style="34" hidden="1" customWidth="1"/>
    <col min="13" max="13" width="16.7109375" customWidth="1"/>
    <col min="14" max="14" width="17.42578125" customWidth="1"/>
    <col min="15" max="15" width="43.42578125" style="11" customWidth="1"/>
    <col min="16" max="16" width="17.42578125" style="11" customWidth="1"/>
    <col min="17" max="17" width="22" style="11" customWidth="1"/>
    <col min="18" max="269" width="11.42578125" style="11"/>
    <col min="270" max="16384" width="11.42578125" style="16"/>
  </cols>
  <sheetData>
    <row r="1" spans="1:269" s="13" customFormat="1" ht="27">
      <c r="A1" s="437"/>
      <c r="B1" s="438"/>
      <c r="C1" s="438"/>
      <c r="D1" s="116"/>
      <c r="E1" s="35"/>
      <c r="F1" s="525"/>
      <c r="G1" s="525"/>
      <c r="H1" s="525"/>
      <c r="I1" s="525"/>
      <c r="J1" s="525"/>
      <c r="K1" s="525"/>
      <c r="L1" s="525"/>
      <c r="M1" s="525"/>
      <c r="N1" s="525"/>
      <c r="O1" s="525"/>
      <c r="P1" s="525"/>
      <c r="Q1" s="525"/>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row>
    <row r="2" spans="1:269" s="13" customFormat="1" ht="27">
      <c r="A2" s="439"/>
      <c r="B2" s="440"/>
      <c r="C2" s="440"/>
      <c r="D2" s="117"/>
      <c r="E2" s="30"/>
      <c r="F2" s="525"/>
      <c r="G2" s="525"/>
      <c r="H2" s="525"/>
      <c r="I2" s="525"/>
      <c r="J2" s="525"/>
      <c r="K2" s="525"/>
      <c r="L2" s="525"/>
      <c r="M2" s="525"/>
      <c r="N2" s="525"/>
      <c r="O2" s="525"/>
      <c r="P2" s="525"/>
      <c r="Q2" s="525"/>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row>
    <row r="3" spans="1:269" s="13" customFormat="1" ht="27">
      <c r="A3" s="38"/>
      <c r="B3" s="1"/>
      <c r="C3" s="1"/>
      <c r="D3" s="117"/>
      <c r="E3" s="30"/>
      <c r="F3" s="553"/>
      <c r="G3" s="553"/>
      <c r="H3" s="553"/>
      <c r="I3" s="553"/>
      <c r="J3" s="553"/>
      <c r="K3" s="553"/>
      <c r="L3" s="553"/>
      <c r="M3" s="553"/>
      <c r="N3" s="553"/>
      <c r="O3" s="553"/>
      <c r="P3" s="553"/>
      <c r="Q3" s="553"/>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row>
    <row r="4" spans="1:269" s="13" customFormat="1" ht="23.25" customHeight="1">
      <c r="A4" s="441" t="s">
        <v>264</v>
      </c>
      <c r="B4" s="441"/>
      <c r="C4" s="527" t="s">
        <v>5</v>
      </c>
      <c r="D4" s="527"/>
      <c r="E4" s="527"/>
      <c r="F4" s="527"/>
      <c r="G4" s="527"/>
      <c r="H4" s="527"/>
      <c r="I4" s="527"/>
      <c r="J4" s="527"/>
      <c r="K4" s="527"/>
      <c r="L4" s="527"/>
      <c r="M4" s="527"/>
      <c r="N4" s="527"/>
      <c r="O4" s="527"/>
      <c r="P4" s="527"/>
      <c r="Q4" s="527"/>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row>
    <row r="5" spans="1:269" s="13" customFormat="1" ht="56.25" customHeight="1">
      <c r="A5" s="441" t="s">
        <v>265</v>
      </c>
      <c r="B5" s="441"/>
      <c r="C5" s="527" t="s">
        <v>35</v>
      </c>
      <c r="D5" s="527"/>
      <c r="E5" s="527"/>
      <c r="F5" s="527"/>
      <c r="G5" s="527"/>
      <c r="H5" s="527"/>
      <c r="I5" s="527"/>
      <c r="J5" s="527"/>
      <c r="K5" s="527"/>
      <c r="L5" s="527"/>
      <c r="M5" s="527"/>
      <c r="N5" s="527"/>
      <c r="O5" s="527"/>
      <c r="P5" s="527"/>
      <c r="Q5" s="527"/>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row>
    <row r="6" spans="1:269" s="13" customFormat="1" ht="28.5" customHeight="1">
      <c r="A6" s="441" t="s">
        <v>266</v>
      </c>
      <c r="B6" s="441"/>
      <c r="C6" s="526" t="s">
        <v>267</v>
      </c>
      <c r="D6" s="526"/>
      <c r="E6" s="526"/>
      <c r="F6" s="526"/>
      <c r="G6" s="526"/>
      <c r="H6" s="526"/>
      <c r="I6" s="526"/>
      <c r="J6" s="526"/>
      <c r="K6" s="526"/>
      <c r="L6" s="526"/>
      <c r="M6" s="526"/>
      <c r="N6" s="526"/>
      <c r="O6" s="526"/>
      <c r="P6" s="526"/>
      <c r="Q6" s="526"/>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row>
    <row r="7" spans="1:269" s="13" customFormat="1" ht="17.25" thickBot="1">
      <c r="A7" s="558" t="s">
        <v>413</v>
      </c>
      <c r="B7" s="558"/>
      <c r="C7" s="558"/>
      <c r="D7" s="558"/>
      <c r="E7" s="558"/>
      <c r="F7" s="558" t="s">
        <v>283</v>
      </c>
      <c r="G7" s="558"/>
      <c r="H7" s="558"/>
      <c r="I7" s="80"/>
      <c r="J7" s="480" t="s">
        <v>414</v>
      </c>
      <c r="K7" s="480"/>
      <c r="L7" s="480"/>
      <c r="M7" s="480"/>
      <c r="N7" s="481"/>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c r="BY7" s="12"/>
      <c r="BZ7" s="12"/>
      <c r="CA7" s="12"/>
      <c r="CB7" s="12"/>
      <c r="CC7" s="12"/>
      <c r="CD7" s="12"/>
      <c r="CE7" s="12"/>
      <c r="CF7" s="12"/>
      <c r="CG7" s="12"/>
      <c r="CH7" s="12"/>
      <c r="CI7" s="12"/>
      <c r="CJ7" s="12"/>
      <c r="CK7" s="12"/>
      <c r="CL7" s="12"/>
      <c r="CM7" s="12"/>
      <c r="CN7" s="12"/>
      <c r="CO7" s="12"/>
      <c r="CP7" s="12"/>
      <c r="CQ7" s="12"/>
      <c r="CR7" s="12"/>
      <c r="CS7" s="12"/>
      <c r="CT7" s="12"/>
      <c r="CU7" s="12"/>
      <c r="CV7" s="12"/>
      <c r="CW7" s="12"/>
      <c r="CX7" s="12"/>
      <c r="CY7" s="12"/>
      <c r="CZ7" s="12"/>
      <c r="DA7" s="12"/>
      <c r="DB7" s="12"/>
      <c r="DC7" s="12"/>
      <c r="DD7" s="12"/>
      <c r="DE7" s="12"/>
      <c r="DF7" s="12"/>
      <c r="DG7" s="12"/>
      <c r="DH7" s="12"/>
      <c r="DI7" s="12"/>
      <c r="DJ7" s="12"/>
      <c r="DK7" s="12"/>
      <c r="DL7" s="12"/>
      <c r="DM7" s="12"/>
      <c r="DN7" s="12"/>
      <c r="DO7" s="12"/>
      <c r="DP7" s="12"/>
      <c r="DQ7" s="12"/>
      <c r="DR7" s="12"/>
      <c r="DS7" s="12"/>
      <c r="DT7" s="12"/>
      <c r="DU7" s="12"/>
      <c r="DV7" s="12"/>
      <c r="DW7" s="12"/>
      <c r="DX7" s="12"/>
      <c r="DY7" s="12"/>
      <c r="DZ7" s="12"/>
      <c r="EA7" s="12"/>
      <c r="EB7" s="12"/>
      <c r="EC7" s="12"/>
      <c r="ED7" s="12"/>
      <c r="EE7" s="12"/>
      <c r="EF7" s="12"/>
      <c r="EG7" s="12"/>
      <c r="EH7" s="12"/>
      <c r="EI7" s="12"/>
      <c r="EJ7" s="12"/>
      <c r="EK7" s="12"/>
      <c r="EL7" s="12"/>
      <c r="EM7" s="12"/>
      <c r="EN7" s="12"/>
      <c r="EO7" s="12"/>
      <c r="EP7" s="12"/>
      <c r="EQ7" s="12"/>
      <c r="ER7" s="12"/>
      <c r="ES7" s="12"/>
      <c r="ET7" s="12"/>
      <c r="EU7" s="12"/>
      <c r="EV7" s="12"/>
      <c r="EW7" s="12"/>
      <c r="EX7" s="12"/>
      <c r="EY7" s="12"/>
      <c r="EZ7" s="12"/>
      <c r="FA7" s="12"/>
      <c r="FB7" s="12"/>
      <c r="FC7" s="12"/>
      <c r="FD7" s="12"/>
      <c r="FE7" s="12"/>
      <c r="FF7" s="12"/>
      <c r="FG7" s="12"/>
      <c r="FH7" s="12"/>
      <c r="FI7" s="12"/>
      <c r="FJ7" s="12"/>
      <c r="FK7" s="12"/>
      <c r="FL7" s="12"/>
      <c r="FM7" s="12"/>
      <c r="FN7" s="12"/>
      <c r="FO7" s="12"/>
      <c r="FP7" s="12"/>
      <c r="FQ7" s="12"/>
      <c r="FR7" s="12"/>
      <c r="FS7" s="12"/>
      <c r="FT7" s="12"/>
      <c r="FU7" s="12"/>
      <c r="FV7" s="12"/>
      <c r="FW7" s="12"/>
      <c r="FX7" s="12"/>
      <c r="FY7" s="12"/>
      <c r="FZ7" s="12"/>
      <c r="GA7" s="12"/>
      <c r="GB7" s="12"/>
      <c r="GC7" s="12"/>
      <c r="GD7" s="12"/>
      <c r="GE7" s="12"/>
      <c r="GF7" s="12"/>
      <c r="GG7" s="12"/>
      <c r="GH7" s="12"/>
      <c r="GI7" s="12"/>
      <c r="GJ7" s="12"/>
      <c r="GK7" s="12"/>
      <c r="GL7" s="12"/>
      <c r="GM7" s="12"/>
      <c r="GN7" s="12"/>
      <c r="GO7" s="12"/>
      <c r="GP7" s="12"/>
      <c r="GQ7" s="12"/>
      <c r="GR7" s="12"/>
      <c r="GS7" s="12"/>
      <c r="GT7" s="12"/>
      <c r="GU7" s="12"/>
      <c r="GV7" s="12"/>
      <c r="GW7" s="12"/>
      <c r="GX7" s="12"/>
      <c r="GY7" s="12"/>
      <c r="GZ7" s="12"/>
      <c r="HA7" s="12"/>
      <c r="HB7" s="12"/>
      <c r="HC7" s="12"/>
      <c r="HD7" s="12"/>
      <c r="HE7" s="12"/>
      <c r="HF7" s="12"/>
      <c r="HG7" s="12"/>
      <c r="HH7" s="12"/>
      <c r="HI7" s="12"/>
      <c r="HJ7" s="12"/>
      <c r="HK7" s="12"/>
      <c r="HL7" s="12"/>
      <c r="HM7" s="12"/>
      <c r="HN7" s="12"/>
      <c r="HO7" s="12"/>
      <c r="HP7" s="12"/>
      <c r="HQ7" s="12"/>
      <c r="HR7" s="12"/>
      <c r="HS7" s="12"/>
      <c r="HT7" s="12"/>
      <c r="HU7" s="12"/>
      <c r="HV7" s="12"/>
      <c r="HW7" s="12"/>
      <c r="HX7" s="12"/>
      <c r="HY7" s="12"/>
      <c r="HZ7" s="12"/>
      <c r="IA7" s="12"/>
      <c r="IB7" s="12"/>
      <c r="IC7" s="12"/>
      <c r="ID7" s="12"/>
      <c r="IE7" s="12"/>
      <c r="IF7" s="12"/>
      <c r="IG7" s="12"/>
      <c r="IH7" s="12"/>
      <c r="II7" s="12"/>
      <c r="IJ7" s="12"/>
      <c r="IK7" s="12"/>
      <c r="IL7" s="12"/>
      <c r="IM7" s="12"/>
      <c r="IN7" s="12"/>
      <c r="IO7" s="12"/>
      <c r="IP7" s="12"/>
      <c r="IQ7" s="12"/>
      <c r="IR7" s="12"/>
      <c r="IS7" s="12"/>
      <c r="IT7" s="12"/>
      <c r="IU7" s="12"/>
      <c r="IV7" s="12"/>
      <c r="IW7" s="12"/>
      <c r="IX7" s="12"/>
      <c r="IY7" s="12"/>
      <c r="IZ7" s="12"/>
      <c r="JA7" s="12"/>
      <c r="JB7" s="12"/>
      <c r="JC7" s="12"/>
      <c r="JD7" s="12"/>
      <c r="JE7" s="12"/>
      <c r="JF7" s="12"/>
      <c r="JG7" s="12"/>
      <c r="JH7" s="12"/>
      <c r="JI7" s="12"/>
    </row>
    <row r="8" spans="1:269" s="13" customFormat="1" ht="45.75" customHeight="1" thickTop="1" thickBot="1">
      <c r="A8" s="506" t="s">
        <v>273</v>
      </c>
      <c r="B8" s="507" t="s">
        <v>359</v>
      </c>
      <c r="C8" s="559" t="s">
        <v>275</v>
      </c>
      <c r="D8" s="561" t="s">
        <v>285</v>
      </c>
      <c r="E8" s="507" t="s">
        <v>269</v>
      </c>
      <c r="F8" s="556" t="s">
        <v>415</v>
      </c>
      <c r="G8" s="556" t="s">
        <v>416</v>
      </c>
      <c r="H8" s="556" t="s">
        <v>417</v>
      </c>
      <c r="I8" s="554"/>
      <c r="J8" s="556" t="s">
        <v>418</v>
      </c>
      <c r="K8" s="556" t="s">
        <v>419</v>
      </c>
      <c r="L8" s="556" t="s">
        <v>420</v>
      </c>
      <c r="M8" s="556" t="s">
        <v>421</v>
      </c>
      <c r="N8" s="556" t="s">
        <v>422</v>
      </c>
      <c r="O8" s="556" t="s">
        <v>423</v>
      </c>
      <c r="P8" s="556" t="s">
        <v>424</v>
      </c>
      <c r="Q8" s="556" t="s">
        <v>425</v>
      </c>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c r="BY8" s="12"/>
      <c r="BZ8" s="12"/>
      <c r="CA8" s="12"/>
      <c r="CB8" s="12"/>
      <c r="CC8" s="12"/>
      <c r="CD8" s="12"/>
      <c r="CE8" s="12"/>
      <c r="CF8" s="12"/>
      <c r="CG8" s="12"/>
      <c r="CH8" s="12"/>
      <c r="CI8" s="12"/>
      <c r="CJ8" s="12"/>
      <c r="CK8" s="12"/>
      <c r="CL8" s="12"/>
      <c r="CM8" s="12"/>
      <c r="CN8" s="12"/>
      <c r="CO8" s="12"/>
      <c r="CP8" s="12"/>
      <c r="CQ8" s="12"/>
      <c r="CR8" s="12"/>
      <c r="CS8" s="12"/>
      <c r="CT8" s="12"/>
      <c r="CU8" s="12"/>
      <c r="CV8" s="12"/>
      <c r="CW8" s="12"/>
      <c r="CX8" s="12"/>
      <c r="CY8" s="12"/>
      <c r="CZ8" s="12"/>
      <c r="DA8" s="12"/>
      <c r="DB8" s="12"/>
      <c r="DC8" s="12"/>
      <c r="DD8" s="12"/>
      <c r="DE8" s="12"/>
      <c r="DF8" s="12"/>
      <c r="DG8" s="12"/>
      <c r="DH8" s="12"/>
      <c r="DI8" s="12"/>
      <c r="DJ8" s="12"/>
      <c r="DK8" s="12"/>
      <c r="DL8" s="12"/>
      <c r="DM8" s="12"/>
      <c r="DN8" s="12"/>
      <c r="DO8" s="12"/>
      <c r="DP8" s="12"/>
      <c r="DQ8" s="12"/>
      <c r="DR8" s="12"/>
      <c r="DS8" s="12"/>
      <c r="DT8" s="12"/>
      <c r="DU8" s="12"/>
      <c r="DV8" s="12"/>
      <c r="DW8" s="12"/>
      <c r="DX8" s="12"/>
      <c r="DY8" s="12"/>
      <c r="DZ8" s="12"/>
      <c r="EA8" s="12"/>
      <c r="EB8" s="12"/>
      <c r="EC8" s="12"/>
      <c r="ED8" s="12"/>
      <c r="EE8" s="12"/>
      <c r="EF8" s="12"/>
      <c r="EG8" s="12"/>
      <c r="EH8" s="12"/>
      <c r="EI8" s="12"/>
      <c r="EJ8" s="12"/>
      <c r="EK8" s="12"/>
      <c r="EL8" s="12"/>
      <c r="EM8" s="12"/>
      <c r="EN8" s="12"/>
      <c r="EO8" s="12"/>
      <c r="EP8" s="12"/>
      <c r="EQ8" s="12"/>
      <c r="ER8" s="12"/>
      <c r="ES8" s="12"/>
      <c r="ET8" s="12"/>
      <c r="EU8" s="12"/>
      <c r="EV8" s="12"/>
      <c r="EW8" s="12"/>
      <c r="EX8" s="12"/>
      <c r="EY8" s="12"/>
      <c r="EZ8" s="12"/>
      <c r="FA8" s="12"/>
      <c r="FB8" s="12"/>
      <c r="FC8" s="12"/>
      <c r="FD8" s="12"/>
      <c r="FE8" s="12"/>
      <c r="FF8" s="12"/>
      <c r="FG8" s="12"/>
      <c r="FH8" s="12"/>
      <c r="FI8" s="12"/>
      <c r="FJ8" s="12"/>
      <c r="FK8" s="12"/>
      <c r="FL8" s="12"/>
      <c r="FM8" s="12"/>
      <c r="FN8" s="12"/>
      <c r="FO8" s="12"/>
      <c r="FP8" s="12"/>
      <c r="FQ8" s="12"/>
      <c r="FR8" s="12"/>
      <c r="FS8" s="12"/>
      <c r="FT8" s="12"/>
      <c r="FU8" s="12"/>
      <c r="FV8" s="12"/>
      <c r="FW8" s="12"/>
      <c r="FX8" s="12"/>
      <c r="FY8" s="12"/>
      <c r="FZ8" s="12"/>
      <c r="GA8" s="12"/>
      <c r="GB8" s="12"/>
      <c r="GC8" s="12"/>
      <c r="GD8" s="12"/>
      <c r="GE8" s="12"/>
      <c r="GF8" s="12"/>
      <c r="GG8" s="12"/>
      <c r="GH8" s="12"/>
      <c r="GI8" s="12"/>
      <c r="GJ8" s="12"/>
      <c r="GK8" s="12"/>
      <c r="GL8" s="12"/>
      <c r="GM8" s="12"/>
      <c r="GN8" s="12"/>
      <c r="GO8" s="12"/>
      <c r="GP8" s="12"/>
      <c r="GQ8" s="12"/>
      <c r="GR8" s="12"/>
      <c r="GS8" s="12"/>
      <c r="GT8" s="12"/>
      <c r="GU8" s="12"/>
      <c r="GV8" s="12"/>
      <c r="GW8" s="12"/>
      <c r="GX8" s="12"/>
      <c r="GY8" s="12"/>
      <c r="GZ8" s="12"/>
      <c r="HA8" s="12"/>
      <c r="HB8" s="12"/>
      <c r="HC8" s="12"/>
      <c r="HD8" s="12"/>
      <c r="HE8" s="12"/>
      <c r="HF8" s="12"/>
      <c r="HG8" s="12"/>
      <c r="HH8" s="12"/>
      <c r="HI8" s="12"/>
      <c r="HJ8" s="12"/>
      <c r="HK8" s="12"/>
      <c r="HL8" s="12"/>
      <c r="HM8" s="12"/>
      <c r="HN8" s="12"/>
      <c r="HO8" s="12"/>
      <c r="HP8" s="12"/>
      <c r="HQ8" s="12"/>
      <c r="HR8" s="12"/>
      <c r="HS8" s="12"/>
      <c r="HT8" s="12"/>
      <c r="HU8" s="12"/>
      <c r="HV8" s="12"/>
      <c r="HW8" s="12"/>
      <c r="HX8" s="12"/>
      <c r="HY8" s="12"/>
      <c r="HZ8" s="12"/>
      <c r="IA8" s="12"/>
      <c r="IB8" s="12"/>
      <c r="IC8" s="12"/>
      <c r="ID8" s="12"/>
      <c r="IE8" s="12"/>
      <c r="IF8" s="12"/>
      <c r="IG8" s="12"/>
      <c r="IH8" s="12"/>
      <c r="II8" s="12"/>
      <c r="IJ8" s="12"/>
      <c r="IK8" s="12"/>
      <c r="IL8" s="12"/>
      <c r="IM8" s="12"/>
      <c r="IN8" s="12"/>
      <c r="IO8" s="12"/>
      <c r="IP8" s="12"/>
      <c r="IQ8" s="12"/>
      <c r="IR8" s="12"/>
      <c r="IS8" s="12"/>
      <c r="IT8" s="12"/>
      <c r="IU8" s="12"/>
      <c r="IV8" s="12"/>
      <c r="IW8" s="12"/>
      <c r="IX8" s="12"/>
      <c r="IY8" s="12"/>
      <c r="IZ8" s="12"/>
      <c r="JA8" s="12"/>
      <c r="JB8" s="12"/>
      <c r="JC8" s="12"/>
      <c r="JD8" s="12"/>
      <c r="JE8" s="12"/>
      <c r="JF8" s="12"/>
      <c r="JG8" s="12"/>
      <c r="JH8" s="12"/>
      <c r="JI8" s="12"/>
    </row>
    <row r="9" spans="1:269" s="15" customFormat="1" ht="58.5" customHeight="1" thickTop="1" thickBot="1">
      <c r="A9" s="442"/>
      <c r="B9" s="508"/>
      <c r="C9" s="560"/>
      <c r="D9" s="562"/>
      <c r="E9" s="508"/>
      <c r="F9" s="557"/>
      <c r="G9" s="557"/>
      <c r="H9" s="557"/>
      <c r="I9" s="555"/>
      <c r="J9" s="557"/>
      <c r="K9" s="557"/>
      <c r="L9" s="557"/>
      <c r="M9" s="557"/>
      <c r="N9" s="557"/>
      <c r="O9" s="557"/>
      <c r="P9" s="557"/>
      <c r="Q9" s="557"/>
      <c r="R9" s="14"/>
      <c r="S9" s="14"/>
      <c r="T9" s="14"/>
      <c r="U9" s="14"/>
      <c r="V9" s="14"/>
      <c r="W9" s="14"/>
      <c r="X9" s="14"/>
      <c r="Y9" s="14"/>
      <c r="Z9" s="14"/>
      <c r="AA9" s="14"/>
      <c r="AB9" s="14"/>
      <c r="AC9" s="14"/>
      <c r="AD9" s="14"/>
      <c r="AE9" s="14"/>
      <c r="AF9" s="14"/>
      <c r="AG9" s="14"/>
      <c r="AH9" s="14"/>
      <c r="AI9" s="14"/>
      <c r="AJ9" s="14"/>
      <c r="AK9" s="14"/>
      <c r="AL9" s="14"/>
      <c r="AM9" s="14"/>
      <c r="AN9" s="14"/>
      <c r="AO9" s="14"/>
      <c r="AP9" s="14"/>
      <c r="AQ9" s="14"/>
      <c r="AR9" s="14"/>
      <c r="AS9" s="14"/>
      <c r="AT9" s="14"/>
      <c r="AU9" s="14"/>
      <c r="AV9" s="14"/>
      <c r="AW9" s="14"/>
      <c r="AX9" s="14"/>
      <c r="AY9" s="14"/>
      <c r="AZ9" s="14"/>
      <c r="BA9" s="14"/>
      <c r="BB9" s="14"/>
      <c r="BC9" s="14"/>
      <c r="BD9" s="14"/>
      <c r="BE9" s="14"/>
      <c r="BF9" s="14"/>
      <c r="BG9" s="14"/>
      <c r="BH9" s="14"/>
      <c r="BI9" s="14"/>
      <c r="BJ9" s="14"/>
      <c r="BK9" s="14"/>
      <c r="BL9" s="14"/>
      <c r="BM9" s="14"/>
      <c r="BN9" s="14"/>
      <c r="BO9" s="14"/>
      <c r="BP9" s="14"/>
      <c r="BQ9" s="14"/>
      <c r="BR9" s="14"/>
      <c r="BS9" s="14"/>
      <c r="BT9" s="14"/>
      <c r="BU9" s="14"/>
      <c r="BV9" s="14"/>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c r="CX9" s="14"/>
      <c r="CY9" s="14"/>
      <c r="CZ9" s="14"/>
      <c r="DA9" s="14"/>
      <c r="DB9" s="14"/>
      <c r="DC9" s="14"/>
      <c r="DD9" s="14"/>
      <c r="DE9" s="14"/>
      <c r="DF9" s="14"/>
      <c r="DG9" s="14"/>
      <c r="DH9" s="14"/>
      <c r="DI9" s="14"/>
      <c r="DJ9" s="14"/>
      <c r="DK9" s="14"/>
      <c r="DL9" s="14"/>
      <c r="DM9" s="14"/>
      <c r="DN9" s="14"/>
      <c r="DO9" s="14"/>
      <c r="DP9" s="14"/>
      <c r="DQ9" s="14"/>
      <c r="DR9" s="14"/>
      <c r="DS9" s="14"/>
      <c r="DT9" s="14"/>
      <c r="DU9" s="14"/>
      <c r="DV9" s="14"/>
      <c r="DW9" s="14"/>
      <c r="DX9" s="14"/>
      <c r="DY9" s="14"/>
      <c r="DZ9" s="14"/>
      <c r="EA9" s="14"/>
      <c r="EB9" s="14"/>
      <c r="EC9" s="14"/>
      <c r="ED9" s="14"/>
      <c r="EE9" s="14"/>
      <c r="EF9" s="14"/>
      <c r="EG9" s="14"/>
      <c r="EH9" s="14"/>
      <c r="EI9" s="14"/>
      <c r="EJ9" s="14"/>
      <c r="EK9" s="14"/>
      <c r="EL9" s="14"/>
      <c r="EM9" s="14"/>
      <c r="EN9" s="14"/>
      <c r="EO9" s="14"/>
      <c r="EP9" s="14"/>
      <c r="EQ9" s="14"/>
      <c r="ER9" s="14"/>
      <c r="ES9" s="14"/>
      <c r="ET9" s="14"/>
      <c r="EU9" s="14"/>
      <c r="EV9" s="14"/>
      <c r="EW9" s="14"/>
      <c r="EX9" s="14"/>
      <c r="EY9" s="14"/>
      <c r="EZ9" s="14"/>
      <c r="FA9" s="14"/>
      <c r="FB9" s="14"/>
      <c r="FC9" s="14"/>
      <c r="FD9" s="14"/>
      <c r="FE9" s="14"/>
      <c r="FF9" s="14"/>
      <c r="FG9" s="14"/>
      <c r="FH9" s="14"/>
      <c r="FI9" s="14"/>
      <c r="FJ9" s="14"/>
      <c r="FK9" s="14"/>
      <c r="FL9" s="14"/>
      <c r="FM9" s="14"/>
      <c r="FN9" s="14"/>
      <c r="FO9" s="14"/>
      <c r="FP9" s="14"/>
      <c r="FQ9" s="14"/>
      <c r="FR9" s="14"/>
      <c r="FS9" s="14"/>
      <c r="FT9" s="14"/>
      <c r="FU9" s="14"/>
      <c r="FV9" s="14"/>
      <c r="FW9" s="14"/>
      <c r="FX9" s="14"/>
      <c r="FY9" s="14"/>
      <c r="FZ9" s="14"/>
      <c r="GA9" s="14"/>
      <c r="GB9" s="14"/>
      <c r="GC9" s="14"/>
      <c r="GD9" s="14"/>
      <c r="GE9" s="14"/>
      <c r="GF9" s="14"/>
      <c r="GG9" s="14"/>
      <c r="GH9" s="14"/>
      <c r="GI9" s="14"/>
      <c r="GJ9" s="14"/>
      <c r="GK9" s="14"/>
      <c r="GL9" s="14"/>
      <c r="GM9" s="14"/>
      <c r="GN9" s="14"/>
      <c r="GO9" s="14"/>
      <c r="GP9" s="14"/>
      <c r="GQ9" s="14"/>
      <c r="GR9" s="14"/>
      <c r="GS9" s="14"/>
      <c r="GT9" s="14"/>
      <c r="GU9" s="14"/>
      <c r="GV9" s="14"/>
      <c r="GW9" s="14"/>
      <c r="GX9" s="14"/>
      <c r="GY9" s="14"/>
      <c r="GZ9" s="14"/>
      <c r="HA9" s="14"/>
      <c r="HB9" s="14"/>
      <c r="HC9" s="14"/>
      <c r="HD9" s="14"/>
      <c r="HE9" s="14"/>
      <c r="HF9" s="14"/>
      <c r="HG9" s="14"/>
      <c r="HH9" s="14"/>
      <c r="HI9" s="14"/>
      <c r="HJ9" s="14"/>
      <c r="HK9" s="14"/>
      <c r="HL9" s="14"/>
      <c r="HM9" s="14"/>
      <c r="HN9" s="14"/>
      <c r="HO9" s="14"/>
      <c r="HP9" s="14"/>
      <c r="HQ9" s="14"/>
      <c r="HR9" s="14"/>
      <c r="HS9" s="14"/>
      <c r="HT9" s="14"/>
      <c r="HU9" s="14"/>
      <c r="HV9" s="14"/>
      <c r="HW9" s="14"/>
      <c r="HX9" s="14"/>
      <c r="HY9" s="14"/>
      <c r="HZ9" s="14"/>
      <c r="IA9" s="14"/>
      <c r="IB9" s="14"/>
      <c r="IC9" s="14"/>
      <c r="ID9" s="14"/>
      <c r="IE9" s="14"/>
      <c r="IF9" s="14"/>
      <c r="IG9" s="14"/>
      <c r="IH9" s="14"/>
      <c r="II9" s="14"/>
      <c r="IJ9" s="14"/>
      <c r="IK9" s="14"/>
      <c r="IL9" s="14"/>
      <c r="IM9" s="14"/>
      <c r="IN9" s="14"/>
      <c r="IO9" s="14"/>
      <c r="IP9" s="14"/>
      <c r="IQ9" s="14"/>
      <c r="IR9" s="14"/>
      <c r="IS9" s="14"/>
      <c r="IT9" s="14"/>
      <c r="IU9" s="14"/>
      <c r="IV9" s="14"/>
      <c r="IW9" s="14"/>
      <c r="IX9" s="14"/>
      <c r="IY9" s="14"/>
      <c r="IZ9" s="14"/>
      <c r="JA9" s="14"/>
      <c r="JB9" s="14"/>
      <c r="JC9" s="14"/>
      <c r="JD9" s="14"/>
      <c r="JE9" s="14"/>
      <c r="JF9" s="14"/>
      <c r="JG9" s="14"/>
      <c r="JH9" s="14"/>
      <c r="JI9" s="14"/>
    </row>
    <row r="10" spans="1:269" ht="78.95" customHeight="1" thickBot="1">
      <c r="A10" s="448">
        <f>'5- Identificación de Riesgos'!A10</f>
        <v>1</v>
      </c>
      <c r="B10" s="436" t="str">
        <f>'5- Identificación de Riesgos'!B10</f>
        <v>Posibilidad de Incumplimiento en la publicación de información</v>
      </c>
      <c r="C10" s="436" t="str">
        <f>'5- Identificación de Riesgos'!C10</f>
        <v xml:space="preserve">Incumplimiento en la publicación de la información administrativa y Judicial de uso y consulta para los usuarios y partes interesadas, en el tiempo establecido o requerido, por Ley o por la Entidad.
</v>
      </c>
      <c r="D10" s="436" t="s">
        <v>426</v>
      </c>
      <c r="E10" s="181" t="str">
        <f>'5- Identificación de Riesgos'!D10</f>
        <v>1. Fallas, Indisponibilidad y/o colapso de la infraestructura tecnológica que soporta los servicios digitales de la Rama Judicial</v>
      </c>
      <c r="F10" s="452" t="str">
        <f>'5- Identificación de Riesgos'!H10</f>
        <v>Baja - 2</v>
      </c>
      <c r="G10" s="436" t="str">
        <f>'5- Identificación de Riesgos'!M10</f>
        <v>Catastrófico - 5</v>
      </c>
      <c r="H10" s="436" t="str">
        <f>'5- Identificación de Riesgos'!N10</f>
        <v>Extremo - 10</v>
      </c>
      <c r="I10" s="544"/>
      <c r="J10" s="533" t="str">
        <f>'6- Valoración Controles'!T10</f>
        <v>Muy Baja - 1</v>
      </c>
      <c r="K10" s="533" t="str">
        <f>'6- Valoración Controles'!U10</f>
        <v>Mayor - 4</v>
      </c>
      <c r="L10" s="536" t="e">
        <f>AVERAGE(#REF!)</f>
        <v>#REF!</v>
      </c>
      <c r="M10" s="436" t="str">
        <f>'6- Valoración Controles'!V10</f>
        <v>Alto  - 4</v>
      </c>
      <c r="N10" s="436" t="s">
        <v>427</v>
      </c>
      <c r="O10" s="298" t="s">
        <v>428</v>
      </c>
      <c r="P10" s="298" t="s">
        <v>429</v>
      </c>
      <c r="Q10" s="299">
        <v>45838</v>
      </c>
    </row>
    <row r="11" spans="1:269" ht="63.75" customHeight="1">
      <c r="A11" s="449"/>
      <c r="B11" s="413"/>
      <c r="C11" s="413"/>
      <c r="D11" s="413"/>
      <c r="E11" s="182" t="str">
        <f>'5- Identificación de Riesgos'!D11</f>
        <v>2. Dificultad en la obtención del material debidamente procesado para su publicación.</v>
      </c>
      <c r="F11" s="419"/>
      <c r="G11" s="539"/>
      <c r="H11" s="413"/>
      <c r="I11" s="545"/>
      <c r="J11" s="534"/>
      <c r="K11" s="534"/>
      <c r="L11" s="537"/>
      <c r="M11" s="413"/>
      <c r="N11" s="413"/>
      <c r="O11" s="298" t="s">
        <v>430</v>
      </c>
      <c r="P11" s="298" t="s">
        <v>431</v>
      </c>
      <c r="Q11" s="299">
        <v>46022</v>
      </c>
    </row>
    <row r="12" spans="1:269" ht="13.5" customHeight="1">
      <c r="A12" s="449"/>
      <c r="B12" s="413"/>
      <c r="C12" s="413"/>
      <c r="D12" s="413"/>
      <c r="E12" s="182" t="str">
        <f>'5- Identificación de Riesgos'!D12</f>
        <v>3. Falta de gestión por parte del publicador de contenidos de la actividad asignada.</v>
      </c>
      <c r="F12" s="419"/>
      <c r="G12" s="539"/>
      <c r="H12" s="413"/>
      <c r="I12" s="545"/>
      <c r="J12" s="534"/>
      <c r="K12" s="534"/>
      <c r="L12" s="537"/>
      <c r="M12" s="413"/>
      <c r="N12" s="413"/>
      <c r="O12" s="186"/>
      <c r="P12" s="186"/>
      <c r="Q12" s="187"/>
    </row>
    <row r="13" spans="1:269" ht="13.5" customHeight="1">
      <c r="A13" s="449"/>
      <c r="B13" s="413"/>
      <c r="C13" s="413"/>
      <c r="D13" s="413"/>
      <c r="E13" s="182" t="str">
        <f>'5- Identificación de Riesgos'!D13</f>
        <v>4. Incumplimiento o retraso de los proveedores en la prestación del servicio y/o ejecución de actividades.</v>
      </c>
      <c r="F13" s="419"/>
      <c r="G13" s="539"/>
      <c r="H13" s="413"/>
      <c r="I13" s="545"/>
      <c r="J13" s="534"/>
      <c r="K13" s="534"/>
      <c r="L13" s="537"/>
      <c r="M13" s="413"/>
      <c r="N13" s="413"/>
      <c r="O13" s="186"/>
      <c r="P13" s="186"/>
      <c r="Q13" s="187"/>
    </row>
    <row r="14" spans="1:269" ht="13.5" customHeight="1">
      <c r="A14" s="449"/>
      <c r="B14" s="413"/>
      <c r="C14" s="413"/>
      <c r="D14" s="413"/>
      <c r="E14" s="182" t="str">
        <f>'5- Identificación de Riesgos'!D14</f>
        <v>5. Falta de oportunidad en la gestión de las solicitudes.</v>
      </c>
      <c r="F14" s="419"/>
      <c r="G14" s="539"/>
      <c r="H14" s="413"/>
      <c r="I14" s="545"/>
      <c r="J14" s="534"/>
      <c r="K14" s="534"/>
      <c r="L14" s="537"/>
      <c r="M14" s="413"/>
      <c r="N14" s="413"/>
      <c r="O14" s="186"/>
      <c r="P14" s="186"/>
      <c r="Q14" s="187"/>
    </row>
    <row r="15" spans="1:269" ht="13.5" customHeight="1">
      <c r="A15" s="449"/>
      <c r="B15" s="413"/>
      <c r="C15" s="413"/>
      <c r="D15" s="413"/>
      <c r="E15" s="182" t="str">
        <f>'5- Identificación de Riesgos'!D15</f>
        <v>6. Omisión en la publicación de la información de manera injustificada</v>
      </c>
      <c r="F15" s="419"/>
      <c r="G15" s="539"/>
      <c r="H15" s="413"/>
      <c r="I15" s="545"/>
      <c r="J15" s="534"/>
      <c r="K15" s="534"/>
      <c r="L15" s="537"/>
      <c r="M15" s="413"/>
      <c r="N15" s="413"/>
      <c r="O15" s="186"/>
      <c r="P15" s="186"/>
      <c r="Q15" s="187"/>
    </row>
    <row r="16" spans="1:269" ht="13.5" customHeight="1">
      <c r="A16" s="449"/>
      <c r="B16" s="413"/>
      <c r="C16" s="413"/>
      <c r="D16" s="413"/>
      <c r="E16" s="182">
        <f>'5- Identificación de Riesgos'!D16</f>
        <v>0</v>
      </c>
      <c r="F16" s="419"/>
      <c r="G16" s="539"/>
      <c r="H16" s="413"/>
      <c r="I16" s="545"/>
      <c r="J16" s="534"/>
      <c r="K16" s="534"/>
      <c r="L16" s="537"/>
      <c r="M16" s="413"/>
      <c r="N16" s="413"/>
      <c r="O16" s="186"/>
      <c r="P16" s="186"/>
      <c r="Q16" s="187"/>
    </row>
    <row r="17" spans="1:17" ht="13.5" customHeight="1">
      <c r="A17" s="449"/>
      <c r="B17" s="413"/>
      <c r="C17" s="413"/>
      <c r="D17" s="413"/>
      <c r="E17" s="182">
        <f>'5- Identificación de Riesgos'!D17</f>
        <v>0</v>
      </c>
      <c r="F17" s="419"/>
      <c r="G17" s="539"/>
      <c r="H17" s="413"/>
      <c r="I17" s="545"/>
      <c r="J17" s="534"/>
      <c r="K17" s="534"/>
      <c r="L17" s="537"/>
      <c r="M17" s="413"/>
      <c r="N17" s="413"/>
      <c r="O17" s="186"/>
      <c r="P17" s="186"/>
      <c r="Q17" s="187"/>
    </row>
    <row r="18" spans="1:17" ht="13.5" customHeight="1">
      <c r="A18" s="449"/>
      <c r="B18" s="413"/>
      <c r="C18" s="413"/>
      <c r="D18" s="413"/>
      <c r="E18" s="182">
        <f>'5- Identificación de Riesgos'!D18</f>
        <v>0</v>
      </c>
      <c r="F18" s="419"/>
      <c r="G18" s="539"/>
      <c r="H18" s="413"/>
      <c r="I18" s="545"/>
      <c r="J18" s="534"/>
      <c r="K18" s="534"/>
      <c r="L18" s="537"/>
      <c r="M18" s="413"/>
      <c r="N18" s="413"/>
      <c r="O18" s="186"/>
      <c r="P18" s="186"/>
      <c r="Q18" s="187"/>
    </row>
    <row r="19" spans="1:17" ht="13.5" customHeight="1" thickBot="1">
      <c r="A19" s="425"/>
      <c r="B19" s="424"/>
      <c r="C19" s="424"/>
      <c r="D19" s="424"/>
      <c r="E19" s="253">
        <f>'5- Identificación de Riesgos'!D19</f>
        <v>0</v>
      </c>
      <c r="F19" s="453"/>
      <c r="G19" s="547"/>
      <c r="H19" s="424"/>
      <c r="I19" s="545"/>
      <c r="J19" s="549"/>
      <c r="K19" s="549"/>
      <c r="L19" s="551"/>
      <c r="M19" s="424"/>
      <c r="N19" s="424"/>
      <c r="O19" s="254"/>
      <c r="P19" s="254"/>
      <c r="Q19" s="255"/>
    </row>
    <row r="20" spans="1:17" ht="13.5" customHeight="1">
      <c r="A20" s="448">
        <f>'5- Identificación de Riesgos'!A20</f>
        <v>2</v>
      </c>
      <c r="B20" s="436" t="str">
        <f>'5- Identificación de Riesgos'!B20</f>
        <v>Posibilidad de publicación de información inexacta y/o información poco o nada legible.</v>
      </c>
      <c r="C20" s="436" t="str">
        <f>'5- Identificación de Riesgos'!C20</f>
        <v>Errores en la información de publicaciones institucionales impresas y/o digitales. Publicaciones de difícil lectura, uso o consulta para los usuarios y partes interesadas.</v>
      </c>
      <c r="D20" s="436" t="s">
        <v>426</v>
      </c>
      <c r="E20" s="181" t="str">
        <f>'5- Identificación de Riesgos'!D20</f>
        <v xml:space="preserve">1. Falta de revisión y analisis  de la  información a publicar. </v>
      </c>
      <c r="F20" s="452" t="str">
        <f>'5- Identificación de Riesgos'!H20</f>
        <v>Media - 3</v>
      </c>
      <c r="G20" s="436" t="str">
        <f>'5- Identificación de Riesgos'!M20</f>
        <v>Mayor - 4</v>
      </c>
      <c r="H20" s="436" t="str">
        <f>'5- Identificación de Riesgos'!N20</f>
        <v>Alto - 12</v>
      </c>
      <c r="I20" s="544"/>
      <c r="J20" s="533" t="str">
        <f>'6- Valoración Controles'!T20</f>
        <v>Baja - 2</v>
      </c>
      <c r="K20" s="533" t="str">
        <f>'6- Valoración Controles'!U20</f>
        <v>Moderado - 3</v>
      </c>
      <c r="L20" s="536" t="e">
        <f>AVERAGE(#REF!)</f>
        <v>#REF!</v>
      </c>
      <c r="M20" s="436" t="str">
        <f>'6- Valoración Controles'!V20</f>
        <v>Moderado - 6</v>
      </c>
      <c r="N20" s="436" t="s">
        <v>432</v>
      </c>
      <c r="O20" s="184"/>
      <c r="P20" s="184"/>
      <c r="Q20" s="185"/>
    </row>
    <row r="21" spans="1:17" ht="13.5" customHeight="1">
      <c r="A21" s="449"/>
      <c r="B21" s="413"/>
      <c r="C21" s="413"/>
      <c r="D21" s="413"/>
      <c r="E21" s="182" t="str">
        <f>'5- Identificación de Riesgos'!D21</f>
        <v xml:space="preserve">2. Falta de coordinación en la ejecución de las actividades por la participación de diversos actores. </v>
      </c>
      <c r="F21" s="419"/>
      <c r="G21" s="539"/>
      <c r="H21" s="413"/>
      <c r="I21" s="545"/>
      <c r="J21" s="534"/>
      <c r="K21" s="534"/>
      <c r="L21" s="537"/>
      <c r="M21" s="413"/>
      <c r="N21" s="413"/>
      <c r="O21" s="186"/>
      <c r="P21" s="186"/>
      <c r="Q21" s="187"/>
    </row>
    <row r="22" spans="1:17" ht="13.5" customHeight="1">
      <c r="A22" s="449"/>
      <c r="B22" s="413"/>
      <c r="C22" s="413"/>
      <c r="D22" s="413"/>
      <c r="E22" s="182" t="str">
        <f>'5- Identificación de Riesgos'!D22</f>
        <v>3. Ausencia de parámetros para la consolidación de la información.</v>
      </c>
      <c r="F22" s="419"/>
      <c r="G22" s="539"/>
      <c r="H22" s="413"/>
      <c r="I22" s="545"/>
      <c r="J22" s="534"/>
      <c r="K22" s="534"/>
      <c r="L22" s="537"/>
      <c r="M22" s="413"/>
      <c r="N22" s="413"/>
      <c r="O22" s="186"/>
      <c r="P22" s="186"/>
      <c r="Q22" s="187"/>
    </row>
    <row r="23" spans="1:17" ht="13.5" customHeight="1">
      <c r="A23" s="449"/>
      <c r="B23" s="413"/>
      <c r="C23" s="413"/>
      <c r="D23" s="413"/>
      <c r="E23" s="182" t="str">
        <f>'5- Identificación de Riesgos'!D23</f>
        <v>4. Incumplimiento de los lineamientos definidos para la publicación de información.</v>
      </c>
      <c r="F23" s="419"/>
      <c r="G23" s="539"/>
      <c r="H23" s="413"/>
      <c r="I23" s="545"/>
      <c r="J23" s="534"/>
      <c r="K23" s="534"/>
      <c r="L23" s="537"/>
      <c r="M23" s="413"/>
      <c r="N23" s="413"/>
      <c r="O23" s="186"/>
      <c r="P23" s="186"/>
      <c r="Q23" s="187"/>
    </row>
    <row r="24" spans="1:17" ht="13.5" customHeight="1">
      <c r="A24" s="449"/>
      <c r="B24" s="413"/>
      <c r="C24" s="413"/>
      <c r="D24" s="413"/>
      <c r="E24" s="182" t="str">
        <f>'5- Identificación de Riesgos'!D24</f>
        <v>5. Errores en el material entregado por parte de los proveedores o contratistas</v>
      </c>
      <c r="F24" s="419"/>
      <c r="G24" s="539"/>
      <c r="H24" s="413"/>
      <c r="I24" s="545"/>
      <c r="J24" s="534"/>
      <c r="K24" s="534"/>
      <c r="L24" s="537"/>
      <c r="M24" s="413"/>
      <c r="N24" s="413"/>
      <c r="O24" s="186"/>
      <c r="P24" s="186"/>
      <c r="Q24" s="187"/>
    </row>
    <row r="25" spans="1:17" ht="13.5" customHeight="1">
      <c r="A25" s="449"/>
      <c r="B25" s="413"/>
      <c r="C25" s="413"/>
      <c r="D25" s="413"/>
      <c r="E25" s="182" t="str">
        <f>'5- Identificación de Riesgos'!D25</f>
        <v>6. Demora en la obtención del material debidamente procesado  para su diagramación y/o impresión</v>
      </c>
      <c r="F25" s="419"/>
      <c r="G25" s="539"/>
      <c r="H25" s="413"/>
      <c r="I25" s="545"/>
      <c r="J25" s="534"/>
      <c r="K25" s="534"/>
      <c r="L25" s="537"/>
      <c r="M25" s="413"/>
      <c r="N25" s="413"/>
      <c r="O25" s="186"/>
      <c r="P25" s="186"/>
      <c r="Q25" s="187"/>
    </row>
    <row r="26" spans="1:17" ht="13.5" customHeight="1">
      <c r="A26" s="449"/>
      <c r="B26" s="413"/>
      <c r="C26" s="413"/>
      <c r="D26" s="413"/>
      <c r="E26" s="182">
        <f>'5- Identificación de Riesgos'!D26</f>
        <v>0</v>
      </c>
      <c r="F26" s="419"/>
      <c r="G26" s="539"/>
      <c r="H26" s="413"/>
      <c r="I26" s="545"/>
      <c r="J26" s="534"/>
      <c r="K26" s="534"/>
      <c r="L26" s="537"/>
      <c r="M26" s="413"/>
      <c r="N26" s="413"/>
      <c r="O26" s="186"/>
      <c r="P26" s="186"/>
      <c r="Q26" s="187"/>
    </row>
    <row r="27" spans="1:17" ht="13.5" customHeight="1">
      <c r="A27" s="449"/>
      <c r="B27" s="413"/>
      <c r="C27" s="413"/>
      <c r="D27" s="413"/>
      <c r="E27" s="182">
        <f>'5- Identificación de Riesgos'!D27</f>
        <v>0</v>
      </c>
      <c r="F27" s="419"/>
      <c r="G27" s="539"/>
      <c r="H27" s="413"/>
      <c r="I27" s="545"/>
      <c r="J27" s="534"/>
      <c r="K27" s="534"/>
      <c r="L27" s="537"/>
      <c r="M27" s="413"/>
      <c r="N27" s="413"/>
      <c r="O27" s="186"/>
      <c r="P27" s="186"/>
      <c r="Q27" s="187"/>
    </row>
    <row r="28" spans="1:17" ht="13.35" customHeight="1">
      <c r="A28" s="449"/>
      <c r="B28" s="413"/>
      <c r="C28" s="413"/>
      <c r="D28" s="413"/>
      <c r="E28" s="182">
        <f>'5- Identificación de Riesgos'!D28</f>
        <v>0</v>
      </c>
      <c r="F28" s="419"/>
      <c r="G28" s="539"/>
      <c r="H28" s="413"/>
      <c r="I28" s="545"/>
      <c r="J28" s="534"/>
      <c r="K28" s="534"/>
      <c r="L28" s="537"/>
      <c r="M28" s="413"/>
      <c r="N28" s="413"/>
      <c r="O28" s="186"/>
      <c r="P28" s="186"/>
      <c r="Q28" s="187"/>
    </row>
    <row r="29" spans="1:17" ht="13.35" customHeight="1" thickBot="1">
      <c r="A29" s="454"/>
      <c r="B29" s="414"/>
      <c r="C29" s="414"/>
      <c r="D29" s="414"/>
      <c r="E29" s="183">
        <f>'5- Identificación de Riesgos'!D29</f>
        <v>0</v>
      </c>
      <c r="F29" s="420"/>
      <c r="G29" s="540"/>
      <c r="H29" s="414"/>
      <c r="I29" s="546"/>
      <c r="J29" s="535"/>
      <c r="K29" s="535"/>
      <c r="L29" s="538"/>
      <c r="M29" s="414"/>
      <c r="N29" s="414"/>
      <c r="O29" s="188"/>
      <c r="P29" s="188"/>
      <c r="Q29" s="189"/>
    </row>
    <row r="30" spans="1:17" ht="111" customHeight="1" thickBot="1">
      <c r="A30" s="448">
        <f>'5- Identificación de Riesgos'!A30</f>
        <v>3</v>
      </c>
      <c r="B30" s="436" t="str">
        <f>'5- Identificación de Riesgos'!B30</f>
        <v xml:space="preserve">Posibilidad de pérdida de información </v>
      </c>
      <c r="C30" s="436" t="str">
        <f>'5- Identificación de Riesgos'!C30</f>
        <v>Perdida parcial y/o total de la información en el portal de la Rama Judicial, correo eletrónico, herramientas colaborativas, audiencias virtuales, streaming</v>
      </c>
      <c r="D30" s="436" t="s">
        <v>426</v>
      </c>
      <c r="E30" s="181" t="str">
        <f>'5- Identificación de Riesgos'!D30</f>
        <v>1. Fallas, Indisponibilidad y/o colapso de la infraestructura tecnológica que soporta los servicios digitales de la Rama Judicial</v>
      </c>
      <c r="F30" s="452" t="str">
        <f>'5- Identificación de Riesgos'!H30</f>
        <v>Media - 3</v>
      </c>
      <c r="G30" s="436" t="str">
        <f>'5- Identificación de Riesgos'!M30</f>
        <v>Mayor - 4</v>
      </c>
      <c r="H30" s="436" t="str">
        <f>'5- Identificación de Riesgos'!N30</f>
        <v>Alto - 12</v>
      </c>
      <c r="I30" s="544"/>
      <c r="J30" s="533" t="str">
        <f>'6- Valoración Controles'!T30</f>
        <v>Baja - 2</v>
      </c>
      <c r="K30" s="533" t="str">
        <f>'6- Valoración Controles'!U30</f>
        <v>Moderado - 3</v>
      </c>
      <c r="L30" s="536" t="e">
        <f>AVERAGE(#REF!)</f>
        <v>#REF!</v>
      </c>
      <c r="M30" s="436" t="str">
        <f>'6- Valoración Controles'!V30</f>
        <v>Moderado - 6</v>
      </c>
      <c r="N30" s="436" t="s">
        <v>432</v>
      </c>
      <c r="O30" s="298" t="s">
        <v>553</v>
      </c>
      <c r="P30" s="298" t="s">
        <v>429</v>
      </c>
      <c r="Q30" s="299">
        <v>45838</v>
      </c>
    </row>
    <row r="31" spans="1:17" ht="12.6" customHeight="1">
      <c r="A31" s="449"/>
      <c r="B31" s="413"/>
      <c r="C31" s="413"/>
      <c r="D31" s="413"/>
      <c r="E31" s="182" t="str">
        <f>'5- Identificación de Riesgos'!D31</f>
        <v>2. Falta de copias de seguridad actualizadas.</v>
      </c>
      <c r="F31" s="419"/>
      <c r="G31" s="539"/>
      <c r="H31" s="413"/>
      <c r="I31" s="545"/>
      <c r="J31" s="534"/>
      <c r="K31" s="534"/>
      <c r="L31" s="537"/>
      <c r="M31" s="413"/>
      <c r="N31" s="413"/>
      <c r="O31" s="298"/>
      <c r="P31" s="186"/>
      <c r="Q31" s="187"/>
    </row>
    <row r="32" spans="1:17" ht="12.6" customHeight="1">
      <c r="A32" s="449"/>
      <c r="B32" s="413"/>
      <c r="C32" s="413"/>
      <c r="D32" s="413"/>
      <c r="E32" s="182" t="str">
        <f>'5- Identificación de Riesgos'!D32</f>
        <v>3. Desastres físicos o naturales.</v>
      </c>
      <c r="F32" s="419"/>
      <c r="G32" s="539"/>
      <c r="H32" s="413"/>
      <c r="I32" s="545"/>
      <c r="J32" s="534"/>
      <c r="K32" s="534"/>
      <c r="L32" s="537"/>
      <c r="M32" s="413"/>
      <c r="N32" s="413"/>
      <c r="O32" s="186"/>
      <c r="P32" s="186"/>
      <c r="Q32" s="187"/>
    </row>
    <row r="33" spans="1:17" ht="12.6" customHeight="1">
      <c r="A33" s="449"/>
      <c r="B33" s="413"/>
      <c r="C33" s="413"/>
      <c r="D33" s="413"/>
      <c r="E33" s="182" t="e">
        <f>'5- Identificación de Riesgos'!#REF!</f>
        <v>#REF!</v>
      </c>
      <c r="F33" s="419"/>
      <c r="G33" s="539"/>
      <c r="H33" s="413"/>
      <c r="I33" s="545"/>
      <c r="J33" s="534"/>
      <c r="K33" s="534"/>
      <c r="L33" s="537"/>
      <c r="M33" s="413"/>
      <c r="N33" s="413"/>
      <c r="O33" s="186"/>
      <c r="P33" s="186"/>
      <c r="Q33" s="187"/>
    </row>
    <row r="34" spans="1:17" ht="12.6" customHeight="1">
      <c r="A34" s="449"/>
      <c r="B34" s="413"/>
      <c r="C34" s="413"/>
      <c r="D34" s="413"/>
      <c r="E34" s="182" t="str">
        <f>'5- Identificación de Riesgos'!D33</f>
        <v>4. Error humano o borrado accidental</v>
      </c>
      <c r="F34" s="419"/>
      <c r="G34" s="539"/>
      <c r="H34" s="413"/>
      <c r="I34" s="545"/>
      <c r="J34" s="534"/>
      <c r="K34" s="534"/>
      <c r="L34" s="537"/>
      <c r="M34" s="413"/>
      <c r="N34" s="413"/>
      <c r="O34" s="186"/>
      <c r="P34" s="186"/>
      <c r="Q34" s="187"/>
    </row>
    <row r="35" spans="1:17" ht="12.6" customHeight="1">
      <c r="A35" s="449"/>
      <c r="B35" s="413"/>
      <c r="C35" s="413"/>
      <c r="D35" s="413"/>
      <c r="E35" s="182" t="str">
        <f>'5- Identificación de Riesgos'!D35</f>
        <v>6.Suplantación de usuarios para eliminar o modificar información publicada</v>
      </c>
      <c r="F35" s="419"/>
      <c r="G35" s="539"/>
      <c r="H35" s="413"/>
      <c r="I35" s="545"/>
      <c r="J35" s="534"/>
      <c r="K35" s="534"/>
      <c r="L35" s="537"/>
      <c r="M35" s="413"/>
      <c r="N35" s="413"/>
      <c r="O35" s="186"/>
      <c r="P35" s="186"/>
      <c r="Q35" s="187"/>
    </row>
    <row r="36" spans="1:17" ht="12.6" customHeight="1">
      <c r="A36" s="449"/>
      <c r="B36" s="413"/>
      <c r="C36" s="413"/>
      <c r="D36" s="413"/>
      <c r="E36" s="182" t="str">
        <f>'5- Identificación de Riesgos'!D36</f>
        <v>7.Perdida o hackeo de información derivada de ataques cibernéticos</v>
      </c>
      <c r="F36" s="419"/>
      <c r="G36" s="539"/>
      <c r="H36" s="413"/>
      <c r="I36" s="545"/>
      <c r="J36" s="534"/>
      <c r="K36" s="534"/>
      <c r="L36" s="537"/>
      <c r="M36" s="413"/>
      <c r="N36" s="413"/>
      <c r="O36" s="186"/>
      <c r="P36" s="186"/>
      <c r="Q36" s="187"/>
    </row>
    <row r="37" spans="1:17" ht="12.6" customHeight="1">
      <c r="A37" s="449"/>
      <c r="B37" s="413"/>
      <c r="C37" s="413"/>
      <c r="D37" s="413"/>
      <c r="E37" s="182" t="str">
        <f>'5- Identificación de Riesgos'!D37</f>
        <v>8. Debilidad en los controles establecidos por parte de la interventoría, la supervisión del contrato o la coordinación del servicio</v>
      </c>
      <c r="F37" s="419"/>
      <c r="G37" s="539"/>
      <c r="H37" s="413"/>
      <c r="I37" s="545"/>
      <c r="J37" s="534"/>
      <c r="K37" s="534"/>
      <c r="L37" s="537"/>
      <c r="M37" s="413"/>
      <c r="N37" s="413"/>
      <c r="O37" s="186"/>
      <c r="P37" s="186"/>
      <c r="Q37" s="187"/>
    </row>
    <row r="38" spans="1:17" ht="12.6" customHeight="1">
      <c r="A38" s="449"/>
      <c r="B38" s="413"/>
      <c r="C38" s="413"/>
      <c r="D38" s="413"/>
      <c r="E38" s="182" t="str">
        <f>'5- Identificación de Riesgos'!D38</f>
        <v>9.  Borrado malintencionado</v>
      </c>
      <c r="F38" s="419"/>
      <c r="G38" s="539"/>
      <c r="H38" s="413"/>
      <c r="I38" s="545"/>
      <c r="J38" s="534"/>
      <c r="K38" s="534"/>
      <c r="L38" s="537"/>
      <c r="M38" s="413"/>
      <c r="N38" s="413"/>
      <c r="O38" s="186"/>
      <c r="P38" s="186"/>
      <c r="Q38" s="187"/>
    </row>
    <row r="39" spans="1:17" ht="12.6" customHeight="1" thickBot="1">
      <c r="A39" s="454"/>
      <c r="B39" s="414"/>
      <c r="C39" s="414"/>
      <c r="D39" s="414"/>
      <c r="E39" s="183" t="e">
        <f>'5- Identificación de Riesgos'!#REF!</f>
        <v>#REF!</v>
      </c>
      <c r="F39" s="420"/>
      <c r="G39" s="540"/>
      <c r="H39" s="414"/>
      <c r="I39" s="546"/>
      <c r="J39" s="535"/>
      <c r="K39" s="535"/>
      <c r="L39" s="538"/>
      <c r="M39" s="414"/>
      <c r="N39" s="414"/>
      <c r="O39" s="188"/>
      <c r="P39" s="188"/>
      <c r="Q39" s="189"/>
    </row>
    <row r="40" spans="1:17" ht="12.6" customHeight="1">
      <c r="A40" s="552">
        <f>'5- Identificación de Riesgos'!A40</f>
        <v>4</v>
      </c>
      <c r="B40" s="412" t="str">
        <f>'5- Identificación de Riesgos'!B40</f>
        <v>Posibilidad de publicación de infomacion de datos personales, sensibles, semiprivados y privados, por parte de los Despachos Judiciales y administradores de contenidos</v>
      </c>
      <c r="C40" s="412" t="str">
        <f>'5- Identificación de Riesgos'!C40</f>
        <v>Publicación o difusión  de información sin el cumplimiento de los criterios de legalidad, seguridad, calidad o imágen establecidos.</v>
      </c>
      <c r="D40" s="412" t="s">
        <v>426</v>
      </c>
      <c r="E40" s="258" t="str">
        <f>'5- Identificación de Riesgos'!D40</f>
        <v>1. Desconocimiento y/o no aplicación por parte de los Despachos Judiciales y administradores de contenidos, de la normatividad sobre protección de datos personales, sensibles, semiprivados y privados</v>
      </c>
      <c r="F40" s="418" t="str">
        <f>'5- Identificación de Riesgos'!H40</f>
        <v>Muy Baja - 1</v>
      </c>
      <c r="G40" s="412" t="str">
        <f>'5- Identificación de Riesgos'!M40</f>
        <v>Menor - 2</v>
      </c>
      <c r="H40" s="412" t="str">
        <f>'5- Identificación de Riesgos'!N40</f>
        <v>Bajo - 2</v>
      </c>
      <c r="I40" s="545"/>
      <c r="J40" s="548" t="str">
        <f>'6- Valoración Controles'!T40</f>
        <v>Muy Baja - 1</v>
      </c>
      <c r="K40" s="548" t="str">
        <f>'6- Valoración Controles'!U40</f>
        <v>Leve - 1</v>
      </c>
      <c r="L40" s="550" t="e">
        <f>AVERAGE(#REF!)</f>
        <v>#REF!</v>
      </c>
      <c r="M40" s="412" t="str">
        <f>'6- Valoración Controles'!V40</f>
        <v>Bajo - 1</v>
      </c>
      <c r="N40" s="412" t="s">
        <v>432</v>
      </c>
      <c r="O40" s="259"/>
      <c r="P40" s="259"/>
      <c r="Q40" s="260"/>
    </row>
    <row r="41" spans="1:17" ht="12.6" customHeight="1">
      <c r="A41" s="449"/>
      <c r="B41" s="413"/>
      <c r="C41" s="413"/>
      <c r="D41" s="413"/>
      <c r="E41" s="182" t="str">
        <f>'5- Identificación de Riesgos'!D41</f>
        <v>2. Uso de contraseñas debiles para acceder a las plataformas institucionales.</v>
      </c>
      <c r="F41" s="419"/>
      <c r="G41" s="539"/>
      <c r="H41" s="413"/>
      <c r="I41" s="545"/>
      <c r="J41" s="534"/>
      <c r="K41" s="534"/>
      <c r="L41" s="537"/>
      <c r="M41" s="413"/>
      <c r="N41" s="413"/>
      <c r="O41" s="186"/>
      <c r="P41" s="186"/>
      <c r="Q41" s="187"/>
    </row>
    <row r="42" spans="1:17" ht="12.6" customHeight="1">
      <c r="A42" s="449"/>
      <c r="B42" s="413"/>
      <c r="C42" s="413"/>
      <c r="D42" s="413"/>
      <c r="E42" s="182">
        <f>'5- Identificación de Riesgos'!D42</f>
        <v>0</v>
      </c>
      <c r="F42" s="419"/>
      <c r="G42" s="539"/>
      <c r="H42" s="413"/>
      <c r="I42" s="545"/>
      <c r="J42" s="534"/>
      <c r="K42" s="534"/>
      <c r="L42" s="537"/>
      <c r="M42" s="413"/>
      <c r="N42" s="413"/>
      <c r="O42" s="186"/>
      <c r="P42" s="186"/>
      <c r="Q42" s="187"/>
    </row>
    <row r="43" spans="1:17" ht="12.6" customHeight="1">
      <c r="A43" s="449"/>
      <c r="B43" s="413"/>
      <c r="C43" s="413"/>
      <c r="D43" s="413"/>
      <c r="E43" s="182">
        <f>'5- Identificación de Riesgos'!D43</f>
        <v>0</v>
      </c>
      <c r="F43" s="419"/>
      <c r="G43" s="539"/>
      <c r="H43" s="413"/>
      <c r="I43" s="545"/>
      <c r="J43" s="534"/>
      <c r="K43" s="534"/>
      <c r="L43" s="537"/>
      <c r="M43" s="413"/>
      <c r="N43" s="413"/>
      <c r="O43" s="186"/>
      <c r="P43" s="186"/>
      <c r="Q43" s="187"/>
    </row>
    <row r="44" spans="1:17" ht="12.6" customHeight="1">
      <c r="A44" s="449"/>
      <c r="B44" s="413"/>
      <c r="C44" s="413"/>
      <c r="D44" s="413"/>
      <c r="E44" s="182">
        <f>'5- Identificación de Riesgos'!D44</f>
        <v>0</v>
      </c>
      <c r="F44" s="419"/>
      <c r="G44" s="539"/>
      <c r="H44" s="413"/>
      <c r="I44" s="545"/>
      <c r="J44" s="534"/>
      <c r="K44" s="534"/>
      <c r="L44" s="537"/>
      <c r="M44" s="413"/>
      <c r="N44" s="413"/>
      <c r="O44" s="186"/>
      <c r="P44" s="186"/>
      <c r="Q44" s="187"/>
    </row>
    <row r="45" spans="1:17" ht="12.6" customHeight="1">
      <c r="A45" s="449"/>
      <c r="B45" s="413"/>
      <c r="C45" s="413"/>
      <c r="D45" s="413"/>
      <c r="E45" s="182">
        <f>'5- Identificación de Riesgos'!D45</f>
        <v>0</v>
      </c>
      <c r="F45" s="419"/>
      <c r="G45" s="539"/>
      <c r="H45" s="413"/>
      <c r="I45" s="545"/>
      <c r="J45" s="534"/>
      <c r="K45" s="534"/>
      <c r="L45" s="537"/>
      <c r="M45" s="413"/>
      <c r="N45" s="413"/>
      <c r="O45" s="186"/>
      <c r="P45" s="186"/>
      <c r="Q45" s="187"/>
    </row>
    <row r="46" spans="1:17" ht="12.6" customHeight="1">
      <c r="A46" s="449"/>
      <c r="B46" s="413"/>
      <c r="C46" s="413"/>
      <c r="D46" s="413"/>
      <c r="E46" s="182">
        <f>'5- Identificación de Riesgos'!D46</f>
        <v>0</v>
      </c>
      <c r="F46" s="419"/>
      <c r="G46" s="539"/>
      <c r="H46" s="413"/>
      <c r="I46" s="545"/>
      <c r="J46" s="534"/>
      <c r="K46" s="534"/>
      <c r="L46" s="537"/>
      <c r="M46" s="413"/>
      <c r="N46" s="413"/>
      <c r="O46" s="186"/>
      <c r="P46" s="186"/>
      <c r="Q46" s="187"/>
    </row>
    <row r="47" spans="1:17" ht="12.6" customHeight="1">
      <c r="A47" s="449"/>
      <c r="B47" s="413"/>
      <c r="C47" s="413"/>
      <c r="D47" s="413"/>
      <c r="E47" s="182">
        <f>'5- Identificación de Riesgos'!D47</f>
        <v>0</v>
      </c>
      <c r="F47" s="419"/>
      <c r="G47" s="539"/>
      <c r="H47" s="413"/>
      <c r="I47" s="545"/>
      <c r="J47" s="534"/>
      <c r="K47" s="534"/>
      <c r="L47" s="537"/>
      <c r="M47" s="413"/>
      <c r="N47" s="413"/>
      <c r="O47" s="186"/>
      <c r="P47" s="186"/>
      <c r="Q47" s="187"/>
    </row>
    <row r="48" spans="1:17" ht="12.6" customHeight="1">
      <c r="A48" s="449"/>
      <c r="B48" s="413"/>
      <c r="C48" s="413"/>
      <c r="D48" s="413"/>
      <c r="E48" s="182">
        <f>'5- Identificación de Riesgos'!D48</f>
        <v>0</v>
      </c>
      <c r="F48" s="419"/>
      <c r="G48" s="539"/>
      <c r="H48" s="413"/>
      <c r="I48" s="545"/>
      <c r="J48" s="534"/>
      <c r="K48" s="534"/>
      <c r="L48" s="537"/>
      <c r="M48" s="413"/>
      <c r="N48" s="413"/>
      <c r="O48" s="186"/>
      <c r="P48" s="186"/>
      <c r="Q48" s="187"/>
    </row>
    <row r="49" spans="1:17" ht="12.6" customHeight="1" thickBot="1">
      <c r="A49" s="425"/>
      <c r="B49" s="424"/>
      <c r="C49" s="424"/>
      <c r="D49" s="424"/>
      <c r="E49" s="253">
        <f>'5- Identificación de Riesgos'!D49</f>
        <v>0</v>
      </c>
      <c r="F49" s="453"/>
      <c r="G49" s="547"/>
      <c r="H49" s="424"/>
      <c r="I49" s="545"/>
      <c r="J49" s="549"/>
      <c r="K49" s="549"/>
      <c r="L49" s="551"/>
      <c r="M49" s="424"/>
      <c r="N49" s="424"/>
      <c r="O49" s="254"/>
      <c r="P49" s="254"/>
      <c r="Q49" s="255"/>
    </row>
    <row r="50" spans="1:17" ht="135">
      <c r="A50" s="448">
        <f>'5- Identificación de Riesgos'!A50</f>
        <v>5</v>
      </c>
      <c r="B50" s="436" t="str">
        <f>'5- Identificación de Riesgos'!B50</f>
        <v>Recibir dádivas o beneficios a nombre propio o de terceros para alterar la información del portal web y aplicaciones conexas de la Rama Judicial, de las cuentas de correo electrónicos institucionales, del agendamiento de las audiencias virtuales, u otros</v>
      </c>
      <c r="C50" s="436" t="str">
        <f>'5- Identificación de Riesgos'!C50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436" t="s">
        <v>426</v>
      </c>
      <c r="E50" s="181" t="str">
        <f>'5- Identificación de Riesgos'!D50</f>
        <v>1. Falta de ética y valores.</v>
      </c>
      <c r="F50" s="452" t="str">
        <f>'5- Identificación de Riesgos'!H50</f>
        <v>Muy Baja - 1</v>
      </c>
      <c r="G50" s="436" t="str">
        <f>'5- Identificación de Riesgos'!M50</f>
        <v>Catastrófico - 5</v>
      </c>
      <c r="H50" s="436" t="str">
        <f>'5- Identificación de Riesgos'!N50</f>
        <v>Extremo - 5</v>
      </c>
      <c r="I50" s="544"/>
      <c r="J50" s="533" t="str">
        <f>'6- Valoración Controles'!T50</f>
        <v>Muy Baja - 1</v>
      </c>
      <c r="K50" s="533" t="str">
        <f>'6- Valoración Controles'!U50</f>
        <v>Mayor - 4</v>
      </c>
      <c r="L50" s="536" t="e">
        <f>AVERAGE(#REF!)</f>
        <v>#REF!</v>
      </c>
      <c r="M50" s="436" t="str">
        <f>'6- Valoración Controles'!V50</f>
        <v>Alto  - 4</v>
      </c>
      <c r="N50" s="436" t="s">
        <v>433</v>
      </c>
      <c r="O50" s="298" t="s">
        <v>434</v>
      </c>
      <c r="P50" s="298" t="s">
        <v>435</v>
      </c>
      <c r="Q50" s="299">
        <v>45838</v>
      </c>
    </row>
    <row r="51" spans="1:17" ht="12.6" customHeight="1">
      <c r="A51" s="449"/>
      <c r="B51" s="413"/>
      <c r="C51" s="413"/>
      <c r="D51" s="413"/>
      <c r="E51" s="182" t="str">
        <f>'5- Identificación de Riesgos'!D51</f>
        <v>2. Insuficientes programas de capacitación para la toma de conciencia debido al desconocimiento de la ley antisoborno, anticorrupción, de los valores y principios propios de la entidad.</v>
      </c>
      <c r="F51" s="419"/>
      <c r="G51" s="539"/>
      <c r="H51" s="413"/>
      <c r="I51" s="545"/>
      <c r="J51" s="534"/>
      <c r="K51" s="534"/>
      <c r="L51" s="537"/>
      <c r="M51" s="413"/>
      <c r="N51" s="413"/>
      <c r="O51" s="186"/>
      <c r="P51" s="186"/>
      <c r="Q51" s="187"/>
    </row>
    <row r="52" spans="1:17" ht="12.6" customHeight="1">
      <c r="A52" s="449"/>
      <c r="B52" s="413"/>
      <c r="C52" s="413"/>
      <c r="D52" s="413"/>
      <c r="E52" s="182" t="str">
        <f>'5- Identificación de Riesgos'!D52</f>
        <v>3. Desconocimiento del Código de Etica y Buen Gobierno.</v>
      </c>
      <c r="F52" s="419"/>
      <c r="G52" s="539"/>
      <c r="H52" s="413"/>
      <c r="I52" s="545"/>
      <c r="J52" s="534"/>
      <c r="K52" s="534"/>
      <c r="L52" s="537"/>
      <c r="M52" s="413"/>
      <c r="N52" s="413"/>
      <c r="O52" s="186"/>
      <c r="P52" s="186"/>
      <c r="Q52" s="187"/>
    </row>
    <row r="53" spans="1:17" ht="12.6" customHeight="1">
      <c r="A53" s="449"/>
      <c r="B53" s="413"/>
      <c r="C53" s="413"/>
      <c r="D53" s="413"/>
      <c r="E53" s="182" t="str">
        <f>'5- Identificación de Riesgos'!D53</f>
        <v>4. Uso de contraseñas debiles para acceder a las plataformas institucionales.</v>
      </c>
      <c r="F53" s="419"/>
      <c r="G53" s="539"/>
      <c r="H53" s="413"/>
      <c r="I53" s="545"/>
      <c r="J53" s="534"/>
      <c r="K53" s="534"/>
      <c r="L53" s="537"/>
      <c r="M53" s="413"/>
      <c r="N53" s="413"/>
      <c r="O53" s="186"/>
      <c r="P53" s="186"/>
      <c r="Q53" s="187"/>
    </row>
    <row r="54" spans="1:17" ht="12.6" customHeight="1">
      <c r="A54" s="449"/>
      <c r="B54" s="413"/>
      <c r="C54" s="413"/>
      <c r="D54" s="413"/>
      <c r="E54" s="182" t="str">
        <f>'5- Identificación de Riesgos'!D54</f>
        <v xml:space="preserve">5. Falta de validaciones por parte del superior del servidor judicial que realiza la publicación de información en el portal  </v>
      </c>
      <c r="F54" s="419"/>
      <c r="G54" s="539"/>
      <c r="H54" s="413"/>
      <c r="I54" s="545"/>
      <c r="J54" s="534"/>
      <c r="K54" s="534"/>
      <c r="L54" s="537"/>
      <c r="M54" s="413"/>
      <c r="N54" s="413"/>
      <c r="O54" s="186"/>
      <c r="P54" s="186"/>
      <c r="Q54" s="187"/>
    </row>
    <row r="55" spans="1:17" ht="12.6" customHeight="1">
      <c r="A55" s="449"/>
      <c r="B55" s="413"/>
      <c r="C55" s="413"/>
      <c r="D55" s="413"/>
      <c r="E55" s="182" t="str">
        <f>'5- Identificación de Riesgos'!D55</f>
        <v>6. Falta de validaciones por parte del superior del servidor para el agendamiento y realización de las audiencias virtuales</v>
      </c>
      <c r="F55" s="419"/>
      <c r="G55" s="539"/>
      <c r="H55" s="413"/>
      <c r="I55" s="545"/>
      <c r="J55" s="534"/>
      <c r="K55" s="534"/>
      <c r="L55" s="537"/>
      <c r="M55" s="413"/>
      <c r="N55" s="413"/>
      <c r="O55" s="186"/>
      <c r="P55" s="186"/>
      <c r="Q55" s="187"/>
    </row>
    <row r="56" spans="1:17" ht="12.6" customHeight="1">
      <c r="A56" s="449"/>
      <c r="B56" s="413"/>
      <c r="C56" s="413"/>
      <c r="D56" s="413"/>
      <c r="E56" s="182">
        <f>'5- Identificación de Riesgos'!D56</f>
        <v>0</v>
      </c>
      <c r="F56" s="419"/>
      <c r="G56" s="539"/>
      <c r="H56" s="413"/>
      <c r="I56" s="545"/>
      <c r="J56" s="534"/>
      <c r="K56" s="534"/>
      <c r="L56" s="537"/>
      <c r="M56" s="413"/>
      <c r="N56" s="413"/>
      <c r="O56" s="186"/>
      <c r="P56" s="186"/>
      <c r="Q56" s="187"/>
    </row>
    <row r="57" spans="1:17" ht="12.6" customHeight="1">
      <c r="A57" s="449"/>
      <c r="B57" s="413"/>
      <c r="C57" s="413"/>
      <c r="D57" s="413"/>
      <c r="E57" s="182">
        <f>'5- Identificación de Riesgos'!D57</f>
        <v>0</v>
      </c>
      <c r="F57" s="419"/>
      <c r="G57" s="539"/>
      <c r="H57" s="413"/>
      <c r="I57" s="545"/>
      <c r="J57" s="534"/>
      <c r="K57" s="534"/>
      <c r="L57" s="537"/>
      <c r="M57" s="413"/>
      <c r="N57" s="413"/>
      <c r="O57" s="186"/>
      <c r="P57" s="186"/>
      <c r="Q57" s="187"/>
    </row>
    <row r="58" spans="1:17" ht="12.6" customHeight="1">
      <c r="A58" s="449"/>
      <c r="B58" s="413"/>
      <c r="C58" s="413"/>
      <c r="D58" s="413"/>
      <c r="E58" s="182">
        <f>'5- Identificación de Riesgos'!D58</f>
        <v>0</v>
      </c>
      <c r="F58" s="419"/>
      <c r="G58" s="539"/>
      <c r="H58" s="413"/>
      <c r="I58" s="545"/>
      <c r="J58" s="534"/>
      <c r="K58" s="534"/>
      <c r="L58" s="537"/>
      <c r="M58" s="413"/>
      <c r="N58" s="413"/>
      <c r="O58" s="186"/>
      <c r="P58" s="186"/>
      <c r="Q58" s="187"/>
    </row>
    <row r="59" spans="1:17" ht="12.6" customHeight="1" thickBot="1">
      <c r="A59" s="454"/>
      <c r="B59" s="414"/>
      <c r="C59" s="414"/>
      <c r="D59" s="414"/>
      <c r="E59" s="183">
        <f>'5- Identificación de Riesgos'!D59</f>
        <v>0</v>
      </c>
      <c r="F59" s="420"/>
      <c r="G59" s="540"/>
      <c r="H59" s="414"/>
      <c r="I59" s="546"/>
      <c r="J59" s="535"/>
      <c r="K59" s="535"/>
      <c r="L59" s="538"/>
      <c r="M59" s="414"/>
      <c r="N59" s="414"/>
      <c r="O59" s="188"/>
      <c r="P59" s="188"/>
      <c r="Q59" s="189"/>
    </row>
    <row r="60" spans="1:17" ht="30">
      <c r="A60" s="448">
        <f>'5- Identificación de Riesgos'!A60</f>
        <v>6</v>
      </c>
      <c r="B60" s="436" t="str">
        <f>'5- Identificación de Riesgos'!B60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436" t="str">
        <f>'5- Identificación de Riesgos'!C60</f>
        <v>Cuando por indebido interés se actúe afectando la prestación del servicio de Audiencias Virtuales, Videoconferencias y  streaming (Servicios por Demanda), afectando el desarrollo de procesos judiciales o la transmisión de eventos.</v>
      </c>
      <c r="D60" s="436" t="s">
        <v>426</v>
      </c>
      <c r="E60" s="181" t="str">
        <f>'5- Identificación de Riesgos'!D60</f>
        <v>1. Falta de ética de los servidores públicos (Debilidades en principios y valores).</v>
      </c>
      <c r="F60" s="452" t="str">
        <f>'5- Identificación de Riesgos'!H60</f>
        <v>Muy Baja - 1</v>
      </c>
      <c r="G60" s="436" t="str">
        <f>'5- Identificación de Riesgos'!M60</f>
        <v>Moderado - 3</v>
      </c>
      <c r="H60" s="436" t="str">
        <f>'5- Identificación de Riesgos'!N60</f>
        <v>Moderado - 3</v>
      </c>
      <c r="I60" s="544"/>
      <c r="J60" s="533" t="str">
        <f>'6- Valoración Controles'!T60</f>
        <v>Muy Baja - 1</v>
      </c>
      <c r="K60" s="533" t="str">
        <f>'6- Valoración Controles'!U60</f>
        <v>Menor - 2</v>
      </c>
      <c r="L60" s="536" t="e">
        <f>AVERAGE(#REF!)</f>
        <v>#REF!</v>
      </c>
      <c r="M60" s="436" t="str">
        <f>'6- Valoración Controles'!V60</f>
        <v>Bajo - 2</v>
      </c>
      <c r="N60" s="412" t="s">
        <v>432</v>
      </c>
      <c r="O60" s="184"/>
      <c r="P60" s="184"/>
      <c r="Q60" s="185"/>
    </row>
    <row r="61" spans="1:17" ht="30" customHeight="1">
      <c r="A61" s="449"/>
      <c r="B61" s="413"/>
      <c r="C61" s="413"/>
      <c r="D61" s="413"/>
      <c r="E61" s="182" t="str">
        <f>'5- Identificación de Riesgos'!D61</f>
        <v>2. Falta de ética de terceros interesados  (Debilidades principios y valores).</v>
      </c>
      <c r="F61" s="419"/>
      <c r="G61" s="539"/>
      <c r="H61" s="413"/>
      <c r="I61" s="545"/>
      <c r="J61" s="534"/>
      <c r="K61" s="534"/>
      <c r="L61" s="537"/>
      <c r="M61" s="413"/>
      <c r="N61" s="413"/>
      <c r="O61" s="186"/>
      <c r="P61" s="186"/>
      <c r="Q61" s="187"/>
    </row>
    <row r="62" spans="1:17" ht="90">
      <c r="A62" s="449"/>
      <c r="B62" s="413"/>
      <c r="C62" s="413"/>
      <c r="D62" s="413"/>
      <c r="E62" s="182" t="str">
        <f>'5- Identificación de Riesgos'!D62</f>
        <v>3. Debilidad en los controles establecidos por parte del Despacho Judicial, la interventoría, la supervisión del contrato o la coordinación del servicio, a los servicios de Audiencias Virtuales, Videoconferencias y  streaming (Servicios por Demanda).</v>
      </c>
      <c r="F62" s="419"/>
      <c r="G62" s="539"/>
      <c r="H62" s="413"/>
      <c r="I62" s="545"/>
      <c r="J62" s="534"/>
      <c r="K62" s="534"/>
      <c r="L62" s="537"/>
      <c r="M62" s="413"/>
      <c r="N62" s="413"/>
      <c r="O62" s="186"/>
      <c r="P62" s="186"/>
      <c r="Q62" s="187"/>
    </row>
    <row r="63" spans="1:17">
      <c r="A63" s="449"/>
      <c r="B63" s="413"/>
      <c r="C63" s="413"/>
      <c r="D63" s="413"/>
      <c r="E63" s="182">
        <f>'5- Identificación de Riesgos'!D63</f>
        <v>0</v>
      </c>
      <c r="F63" s="419"/>
      <c r="G63" s="539"/>
      <c r="H63" s="413"/>
      <c r="I63" s="545"/>
      <c r="J63" s="534"/>
      <c r="K63" s="534"/>
      <c r="L63" s="537"/>
      <c r="M63" s="413"/>
      <c r="N63" s="413"/>
      <c r="O63" s="186"/>
      <c r="P63" s="186"/>
      <c r="Q63" s="187"/>
    </row>
    <row r="64" spans="1:17">
      <c r="A64" s="449"/>
      <c r="B64" s="413"/>
      <c r="C64" s="413"/>
      <c r="D64" s="413"/>
      <c r="E64" s="182">
        <f>'5- Identificación de Riesgos'!D64</f>
        <v>0</v>
      </c>
      <c r="F64" s="419"/>
      <c r="G64" s="539"/>
      <c r="H64" s="413"/>
      <c r="I64" s="545"/>
      <c r="J64" s="534"/>
      <c r="K64" s="534"/>
      <c r="L64" s="537"/>
      <c r="M64" s="413"/>
      <c r="N64" s="413"/>
      <c r="O64" s="186"/>
      <c r="P64" s="186"/>
      <c r="Q64" s="187"/>
    </row>
    <row r="65" spans="1:17">
      <c r="A65" s="449"/>
      <c r="B65" s="413"/>
      <c r="C65" s="413"/>
      <c r="D65" s="413"/>
      <c r="E65" s="182">
        <f>'5- Identificación de Riesgos'!D65</f>
        <v>0</v>
      </c>
      <c r="F65" s="419"/>
      <c r="G65" s="539"/>
      <c r="H65" s="413"/>
      <c r="I65" s="545"/>
      <c r="J65" s="534"/>
      <c r="K65" s="534"/>
      <c r="L65" s="537"/>
      <c r="M65" s="413"/>
      <c r="N65" s="413"/>
      <c r="O65" s="186"/>
      <c r="P65" s="186"/>
      <c r="Q65" s="187"/>
    </row>
    <row r="66" spans="1:17">
      <c r="A66" s="449"/>
      <c r="B66" s="413"/>
      <c r="C66" s="413"/>
      <c r="D66" s="413"/>
      <c r="E66" s="182">
        <f>'5- Identificación de Riesgos'!D66</f>
        <v>0</v>
      </c>
      <c r="F66" s="419"/>
      <c r="G66" s="539"/>
      <c r="H66" s="413"/>
      <c r="I66" s="545"/>
      <c r="J66" s="534"/>
      <c r="K66" s="534"/>
      <c r="L66" s="537"/>
      <c r="M66" s="413"/>
      <c r="N66" s="413"/>
      <c r="O66" s="186"/>
      <c r="P66" s="186"/>
      <c r="Q66" s="187"/>
    </row>
    <row r="67" spans="1:17">
      <c r="A67" s="449"/>
      <c r="B67" s="413"/>
      <c r="C67" s="413"/>
      <c r="D67" s="413"/>
      <c r="E67" s="182">
        <f>'5- Identificación de Riesgos'!D67</f>
        <v>0</v>
      </c>
      <c r="F67" s="419"/>
      <c r="G67" s="539"/>
      <c r="H67" s="413"/>
      <c r="I67" s="545"/>
      <c r="J67" s="534"/>
      <c r="K67" s="534"/>
      <c r="L67" s="537"/>
      <c r="M67" s="413"/>
      <c r="N67" s="413"/>
      <c r="O67" s="186"/>
      <c r="P67" s="186"/>
      <c r="Q67" s="187"/>
    </row>
    <row r="68" spans="1:17">
      <c r="A68" s="449"/>
      <c r="B68" s="413"/>
      <c r="C68" s="413"/>
      <c r="D68" s="413"/>
      <c r="E68" s="182">
        <f>'5- Identificación de Riesgos'!D68</f>
        <v>0</v>
      </c>
      <c r="F68" s="419"/>
      <c r="G68" s="539"/>
      <c r="H68" s="413"/>
      <c r="I68" s="545"/>
      <c r="J68" s="534"/>
      <c r="K68" s="534"/>
      <c r="L68" s="537"/>
      <c r="M68" s="413"/>
      <c r="N68" s="413"/>
      <c r="O68" s="186"/>
      <c r="P68" s="186"/>
      <c r="Q68" s="187"/>
    </row>
    <row r="69" spans="1:17" ht="15.75" thickBot="1">
      <c r="A69" s="454"/>
      <c r="B69" s="414"/>
      <c r="C69" s="414"/>
      <c r="D69" s="414"/>
      <c r="E69" s="183">
        <f>'5- Identificación de Riesgos'!D69</f>
        <v>0</v>
      </c>
      <c r="F69" s="420"/>
      <c r="G69" s="540"/>
      <c r="H69" s="414"/>
      <c r="I69" s="546"/>
      <c r="J69" s="535"/>
      <c r="K69" s="535"/>
      <c r="L69" s="538"/>
      <c r="M69" s="414"/>
      <c r="N69" s="424"/>
      <c r="O69" s="188"/>
      <c r="P69" s="188"/>
      <c r="Q69" s="189"/>
    </row>
    <row r="70" spans="1:17" ht="30">
      <c r="A70" s="448">
        <f>'5- Identificación de Riesgos'!A70</f>
        <v>7</v>
      </c>
      <c r="B70" s="436" t="str">
        <f>'5- Identificación de Riesgos'!B70</f>
        <v>Ofrecer, prometer, entregar, aceptar o solicitar una ventaja indebida para ocultar, modificar o eliminar información publicada en el Portal Web de la Rama Judicial para  favorecer intereses en beneficio propio o de terceros.</v>
      </c>
      <c r="C70" s="436" t="str">
        <f>'5- Identificación de Riesgos'!C70</f>
        <v xml:space="preserve"> Cuando la información que se publica en el Portal de la Rama Judicial se oculta, modifica o elimina de manera indebida, afectando la imagen reputacional de la Rama Judicial.</v>
      </c>
      <c r="D70" s="436" t="s">
        <v>426</v>
      </c>
      <c r="E70" s="181" t="str">
        <f>'5- Identificación de Riesgos'!D70</f>
        <v>1. Falta de ética de los servidores públicos (Debilidades en principios y valores).</v>
      </c>
      <c r="F70" s="452" t="str">
        <f>'5- Identificación de Riesgos'!H70</f>
        <v>Muy Baja - 1</v>
      </c>
      <c r="G70" s="436" t="str">
        <f>'5- Identificación de Riesgos'!M70</f>
        <v>Moderado - 3</v>
      </c>
      <c r="H70" s="436" t="str">
        <f>'5- Identificación de Riesgos'!N70</f>
        <v>Moderado - 3</v>
      </c>
      <c r="I70" s="541"/>
      <c r="J70" s="533" t="str">
        <f>'6- Valoración Controles'!T70</f>
        <v>Muy Baja - 1</v>
      </c>
      <c r="K70" s="533" t="str">
        <f>'6- Valoración Controles'!U70</f>
        <v>Menor - 2</v>
      </c>
      <c r="L70" s="536" t="e">
        <f>AVERAGE(#REF!)</f>
        <v>#REF!</v>
      </c>
      <c r="M70" s="436" t="str">
        <f>'6- Valoración Controles'!V70</f>
        <v>Bajo - 2</v>
      </c>
      <c r="N70" s="413" t="s">
        <v>432</v>
      </c>
      <c r="O70" s="256"/>
      <c r="P70" s="256"/>
      <c r="Q70" s="257"/>
    </row>
    <row r="71" spans="1:17" ht="30">
      <c r="A71" s="449"/>
      <c r="B71" s="413"/>
      <c r="C71" s="413"/>
      <c r="D71" s="413"/>
      <c r="E71" s="182" t="str">
        <f>'5- Identificación de Riesgos'!D71</f>
        <v>2. Falta de ética de terceros interesados  (Debilidades principios y valores).</v>
      </c>
      <c r="F71" s="419"/>
      <c r="G71" s="539"/>
      <c r="H71" s="413"/>
      <c r="I71" s="542"/>
      <c r="J71" s="534"/>
      <c r="K71" s="534"/>
      <c r="L71" s="537"/>
      <c r="M71" s="413"/>
      <c r="N71" s="413"/>
      <c r="O71" s="186"/>
      <c r="P71" s="186"/>
      <c r="Q71" s="187"/>
    </row>
    <row r="72" spans="1:17" ht="45">
      <c r="A72" s="449"/>
      <c r="B72" s="413"/>
      <c r="C72" s="413"/>
      <c r="D72" s="413"/>
      <c r="E72" s="182" t="str">
        <f>'5- Identificación de Riesgos'!D72</f>
        <v>3. Debilidad en los controles establecidos para la publicación de información en el portal web de la Rama Judicial.</v>
      </c>
      <c r="F72" s="419"/>
      <c r="G72" s="539"/>
      <c r="H72" s="413"/>
      <c r="I72" s="542"/>
      <c r="J72" s="534"/>
      <c r="K72" s="534"/>
      <c r="L72" s="537"/>
      <c r="M72" s="413"/>
      <c r="N72" s="413"/>
      <c r="O72" s="186"/>
      <c r="P72" s="186"/>
      <c r="Q72" s="187"/>
    </row>
    <row r="73" spans="1:17" ht="30">
      <c r="A73" s="449"/>
      <c r="B73" s="413"/>
      <c r="C73" s="413"/>
      <c r="D73" s="413"/>
      <c r="E73" s="182" t="str">
        <f>'5- Identificación de Riesgos'!D73</f>
        <v>4. Uso de contraseñas debiles para acceder a las plataformas institucionales.</v>
      </c>
      <c r="F73" s="419"/>
      <c r="G73" s="539"/>
      <c r="H73" s="413"/>
      <c r="I73" s="542"/>
      <c r="J73" s="534"/>
      <c r="K73" s="534"/>
      <c r="L73" s="537"/>
      <c r="M73" s="413"/>
      <c r="N73" s="413"/>
      <c r="O73" s="186"/>
      <c r="P73" s="186"/>
      <c r="Q73" s="187"/>
    </row>
    <row r="74" spans="1:17" ht="45">
      <c r="A74" s="449"/>
      <c r="B74" s="413"/>
      <c r="C74" s="413"/>
      <c r="D74" s="413"/>
      <c r="E74" s="182" t="str">
        <f>'5- Identificación de Riesgos'!D74</f>
        <v xml:space="preserve">5. Falta de validaciones por parte del superior del servidor judicial que realiza la publicación de información en el portal  </v>
      </c>
      <c r="F74" s="419"/>
      <c r="G74" s="539"/>
      <c r="H74" s="413"/>
      <c r="I74" s="542"/>
      <c r="J74" s="534"/>
      <c r="K74" s="534"/>
      <c r="L74" s="537"/>
      <c r="M74" s="413"/>
      <c r="N74" s="413"/>
      <c r="O74" s="186"/>
      <c r="P74" s="186"/>
      <c r="Q74" s="187"/>
    </row>
    <row r="75" spans="1:17">
      <c r="A75" s="449"/>
      <c r="B75" s="413"/>
      <c r="C75" s="413"/>
      <c r="D75" s="413"/>
      <c r="E75" s="182">
        <f>'5- Identificación de Riesgos'!D75</f>
        <v>0</v>
      </c>
      <c r="F75" s="419"/>
      <c r="G75" s="539"/>
      <c r="H75" s="413"/>
      <c r="I75" s="542"/>
      <c r="J75" s="534"/>
      <c r="K75" s="534"/>
      <c r="L75" s="537"/>
      <c r="M75" s="413"/>
      <c r="N75" s="413"/>
      <c r="O75" s="186"/>
      <c r="P75" s="186"/>
      <c r="Q75" s="187"/>
    </row>
    <row r="76" spans="1:17">
      <c r="A76" s="449"/>
      <c r="B76" s="413"/>
      <c r="C76" s="413"/>
      <c r="D76" s="413"/>
      <c r="E76" s="182">
        <f>'5- Identificación de Riesgos'!D76</f>
        <v>0</v>
      </c>
      <c r="F76" s="419"/>
      <c r="G76" s="539"/>
      <c r="H76" s="413"/>
      <c r="I76" s="542"/>
      <c r="J76" s="534"/>
      <c r="K76" s="534"/>
      <c r="L76" s="537"/>
      <c r="M76" s="413"/>
      <c r="N76" s="413"/>
      <c r="O76" s="186"/>
      <c r="P76" s="186"/>
      <c r="Q76" s="187"/>
    </row>
    <row r="77" spans="1:17">
      <c r="A77" s="449"/>
      <c r="B77" s="413"/>
      <c r="C77" s="413"/>
      <c r="D77" s="413"/>
      <c r="E77" s="182">
        <f>'5- Identificación de Riesgos'!D77</f>
        <v>0</v>
      </c>
      <c r="F77" s="419"/>
      <c r="G77" s="539"/>
      <c r="H77" s="413"/>
      <c r="I77" s="542"/>
      <c r="J77" s="534"/>
      <c r="K77" s="534"/>
      <c r="L77" s="537"/>
      <c r="M77" s="413"/>
      <c r="N77" s="413"/>
      <c r="O77" s="186"/>
      <c r="P77" s="186"/>
      <c r="Q77" s="187"/>
    </row>
    <row r="78" spans="1:17">
      <c r="A78" s="449"/>
      <c r="B78" s="413"/>
      <c r="C78" s="413"/>
      <c r="D78" s="413"/>
      <c r="E78" s="182">
        <f>'5- Identificación de Riesgos'!D78</f>
        <v>0</v>
      </c>
      <c r="F78" s="419"/>
      <c r="G78" s="539"/>
      <c r="H78" s="413"/>
      <c r="I78" s="542"/>
      <c r="J78" s="534"/>
      <c r="K78" s="534"/>
      <c r="L78" s="537"/>
      <c r="M78" s="413"/>
      <c r="N78" s="413"/>
      <c r="O78" s="186"/>
      <c r="P78" s="186"/>
      <c r="Q78" s="187"/>
    </row>
    <row r="79" spans="1:17" ht="15.75" thickBot="1">
      <c r="A79" s="454"/>
      <c r="B79" s="414"/>
      <c r="C79" s="414"/>
      <c r="D79" s="414"/>
      <c r="E79" s="183">
        <f>'5- Identificación de Riesgos'!D79</f>
        <v>0</v>
      </c>
      <c r="F79" s="420"/>
      <c r="G79" s="540"/>
      <c r="H79" s="414"/>
      <c r="I79" s="543"/>
      <c r="J79" s="535"/>
      <c r="K79" s="535"/>
      <c r="L79" s="538"/>
      <c r="M79" s="414"/>
      <c r="N79" s="413"/>
      <c r="O79" s="188"/>
      <c r="P79" s="188"/>
      <c r="Q79" s="189"/>
    </row>
    <row r="80" spans="1:17">
      <c r="A80" s="448">
        <f>'5- Identificación de Riesgos'!A80</f>
        <v>8</v>
      </c>
      <c r="B80" s="436" t="str">
        <f>'5- Identificación de Riesgos'!B80</f>
        <v>Recibir dádivas o beneficios a nombre propio o de terceros para la reproducción y comercialización  ilegal de publicaciones.</v>
      </c>
      <c r="C80" s="436" t="str">
        <f>'5- Identificación de Riesgos'!C80</f>
        <v>Recibir dádivas o beneficios a nombre propio o de terceros por la reproducción y comercialización ilegal de publicaciones generadas por la Rama Judicial.</v>
      </c>
      <c r="D80" s="436" t="s">
        <v>426</v>
      </c>
      <c r="E80" s="181" t="str">
        <f>'5- Identificación de Riesgos'!D80</f>
        <v>1. Falta de ética y valores.</v>
      </c>
      <c r="F80" s="452" t="str">
        <f>'5- Identificación de Riesgos'!H80</f>
        <v>Muy Baja - 1</v>
      </c>
      <c r="G80" s="436" t="str">
        <f>'5- Identificación de Riesgos'!M80</f>
        <v>Leve - 1</v>
      </c>
      <c r="H80" s="436" t="str">
        <f>'5- Identificación de Riesgos'!N80</f>
        <v>Bajo - 1</v>
      </c>
      <c r="I80" s="541"/>
      <c r="J80" s="533" t="str">
        <f>'6- Valoración Controles'!T80</f>
        <v>Muy Baja - 1</v>
      </c>
      <c r="K80" s="533" t="str">
        <f>'6- Valoración Controles'!U80</f>
        <v>Leve - 1</v>
      </c>
      <c r="L80" s="536" t="e">
        <f>AVERAGE(#REF!)</f>
        <v>#REF!</v>
      </c>
      <c r="M80" s="436" t="str">
        <f>'6- Valoración Controles'!V80</f>
        <v>Bajo - 1</v>
      </c>
      <c r="N80" s="413" t="s">
        <v>432</v>
      </c>
      <c r="O80" s="256"/>
      <c r="P80" s="256"/>
      <c r="Q80" s="257"/>
    </row>
    <row r="81" spans="1:17" ht="75">
      <c r="A81" s="449"/>
      <c r="B81" s="413"/>
      <c r="C81" s="413"/>
      <c r="D81" s="413"/>
      <c r="E81" s="182" t="str">
        <f>'5- Identificación de Riesgos'!D81</f>
        <v>2. Insuficientes programas de capacitación para la toma de conciencia debido al desconocimiento de la ley antisoborno (ISO 37001:2016), anticorrupción, de los  valores y principios propios de la entidad.</v>
      </c>
      <c r="F81" s="419"/>
      <c r="G81" s="539"/>
      <c r="H81" s="413"/>
      <c r="I81" s="542"/>
      <c r="J81" s="534"/>
      <c r="K81" s="534"/>
      <c r="L81" s="537"/>
      <c r="M81" s="413"/>
      <c r="N81" s="413"/>
      <c r="O81" s="186"/>
      <c r="P81" s="186"/>
      <c r="Q81" s="187"/>
    </row>
    <row r="82" spans="1:17" ht="30">
      <c r="A82" s="449"/>
      <c r="B82" s="413"/>
      <c r="C82" s="413"/>
      <c r="D82" s="413"/>
      <c r="E82" s="182" t="str">
        <f>'5- Identificación de Riesgos'!D82</f>
        <v>3. Desconocimiento del Código de Etica y Buen Gobierno.</v>
      </c>
      <c r="F82" s="419"/>
      <c r="G82" s="539"/>
      <c r="H82" s="413"/>
      <c r="I82" s="542"/>
      <c r="J82" s="534"/>
      <c r="K82" s="534"/>
      <c r="L82" s="537"/>
      <c r="M82" s="413"/>
      <c r="N82" s="413"/>
      <c r="O82" s="186"/>
      <c r="P82" s="186"/>
      <c r="Q82" s="187"/>
    </row>
    <row r="83" spans="1:17" ht="30">
      <c r="A83" s="449"/>
      <c r="B83" s="413"/>
      <c r="C83" s="413"/>
      <c r="D83" s="413"/>
      <c r="E83" s="182" t="str">
        <f>'5- Identificación de Riesgos'!D83</f>
        <v>4. Deficiencias y/o fallas de control, registro y verificación de inventarios</v>
      </c>
      <c r="F83" s="419"/>
      <c r="G83" s="539"/>
      <c r="H83" s="413"/>
      <c r="I83" s="542"/>
      <c r="J83" s="534"/>
      <c r="K83" s="534"/>
      <c r="L83" s="537"/>
      <c r="M83" s="413"/>
      <c r="N83" s="413"/>
      <c r="O83" s="186"/>
      <c r="P83" s="186"/>
      <c r="Q83" s="187"/>
    </row>
    <row r="84" spans="1:17" ht="30">
      <c r="A84" s="449"/>
      <c r="B84" s="413"/>
      <c r="C84" s="413"/>
      <c r="D84" s="413"/>
      <c r="E84" s="182" t="str">
        <f>'5- Identificación de Riesgos'!D84</f>
        <v>5. Deficiencias en el control de acceso al material digital para su comercialización ilegal</v>
      </c>
      <c r="F84" s="419"/>
      <c r="G84" s="539"/>
      <c r="H84" s="413"/>
      <c r="I84" s="542"/>
      <c r="J84" s="534"/>
      <c r="K84" s="534"/>
      <c r="L84" s="537"/>
      <c r="M84" s="413"/>
      <c r="N84" s="413"/>
      <c r="O84" s="186"/>
      <c r="P84" s="186"/>
      <c r="Q84" s="187"/>
    </row>
    <row r="85" spans="1:17">
      <c r="A85" s="449"/>
      <c r="B85" s="413"/>
      <c r="C85" s="413"/>
      <c r="D85" s="413"/>
      <c r="E85" s="182">
        <f>'5- Identificación de Riesgos'!D85</f>
        <v>0</v>
      </c>
      <c r="F85" s="419"/>
      <c r="G85" s="539"/>
      <c r="H85" s="413"/>
      <c r="I85" s="542"/>
      <c r="J85" s="534"/>
      <c r="K85" s="534"/>
      <c r="L85" s="537"/>
      <c r="M85" s="413"/>
      <c r="N85" s="413"/>
      <c r="O85" s="186"/>
      <c r="P85" s="186"/>
      <c r="Q85" s="187"/>
    </row>
    <row r="86" spans="1:17">
      <c r="A86" s="449"/>
      <c r="B86" s="413"/>
      <c r="C86" s="413"/>
      <c r="D86" s="413"/>
      <c r="E86" s="182">
        <f>'5- Identificación de Riesgos'!D86</f>
        <v>0</v>
      </c>
      <c r="F86" s="419"/>
      <c r="G86" s="539"/>
      <c r="H86" s="413"/>
      <c r="I86" s="542"/>
      <c r="J86" s="534"/>
      <c r="K86" s="534"/>
      <c r="L86" s="537"/>
      <c r="M86" s="413"/>
      <c r="N86" s="413"/>
      <c r="O86" s="186"/>
      <c r="P86" s="186"/>
      <c r="Q86" s="187"/>
    </row>
    <row r="87" spans="1:17">
      <c r="A87" s="449"/>
      <c r="B87" s="413"/>
      <c r="C87" s="413"/>
      <c r="D87" s="413"/>
      <c r="E87" s="182">
        <f>'5- Identificación de Riesgos'!D87</f>
        <v>0</v>
      </c>
      <c r="F87" s="419"/>
      <c r="G87" s="539"/>
      <c r="H87" s="413"/>
      <c r="I87" s="542"/>
      <c r="J87" s="534"/>
      <c r="K87" s="534"/>
      <c r="L87" s="537"/>
      <c r="M87" s="413"/>
      <c r="N87" s="413"/>
      <c r="O87" s="186"/>
      <c r="P87" s="186"/>
      <c r="Q87" s="187"/>
    </row>
    <row r="88" spans="1:17">
      <c r="A88" s="449"/>
      <c r="B88" s="413"/>
      <c r="C88" s="413"/>
      <c r="D88" s="413"/>
      <c r="E88" s="182">
        <f>'5- Identificación de Riesgos'!D88</f>
        <v>0</v>
      </c>
      <c r="F88" s="419"/>
      <c r="G88" s="539"/>
      <c r="H88" s="413"/>
      <c r="I88" s="542"/>
      <c r="J88" s="534"/>
      <c r="K88" s="534"/>
      <c r="L88" s="537"/>
      <c r="M88" s="413"/>
      <c r="N88" s="413"/>
      <c r="O88" s="186"/>
      <c r="P88" s="186"/>
      <c r="Q88" s="187"/>
    </row>
    <row r="89" spans="1:17" ht="15.75" thickBot="1">
      <c r="A89" s="454"/>
      <c r="B89" s="414"/>
      <c r="C89" s="414"/>
      <c r="D89" s="414"/>
      <c r="E89" s="183">
        <f>'5- Identificación de Riesgos'!D89</f>
        <v>0</v>
      </c>
      <c r="F89" s="420"/>
      <c r="G89" s="540"/>
      <c r="H89" s="414"/>
      <c r="I89" s="543"/>
      <c r="J89" s="535"/>
      <c r="K89" s="535"/>
      <c r="L89" s="538"/>
      <c r="M89" s="414"/>
      <c r="N89" s="413"/>
      <c r="O89" s="188"/>
      <c r="P89" s="188"/>
      <c r="Q89" s="189"/>
    </row>
    <row r="90" spans="1:17">
      <c r="A90" s="448">
        <f>'5- Identificación de Riesgos'!A90</f>
        <v>9</v>
      </c>
      <c r="B90" s="436" t="str">
        <f>'5- Identificación de Riesgos'!B90</f>
        <v xml:space="preserve">Recibir dádivas o beneficios a nombre propio o de terceros para la expedición de certificación de servicios y productos no recibidos. </v>
      </c>
      <c r="C90" s="436" t="str">
        <f>'5- Identificación de Riesgos'!C90</f>
        <v xml:space="preserve">Recibir dádivas o beneficios a nombre propio o de terceros para la expedición de certificación a proveedores de servicios y productos de divulgación no recibidos. </v>
      </c>
      <c r="D90" s="436" t="s">
        <v>426</v>
      </c>
      <c r="E90" s="181" t="str">
        <f>'5- Identificación de Riesgos'!D90</f>
        <v>1. Falta de ética y valores.</v>
      </c>
      <c r="F90" s="452" t="str">
        <f>'5- Identificación de Riesgos'!H90</f>
        <v>Muy Baja - 1</v>
      </c>
      <c r="G90" s="436" t="str">
        <f>'5- Identificación de Riesgos'!M90</f>
        <v>Leve - 1</v>
      </c>
      <c r="H90" s="436" t="str">
        <f>'5- Identificación de Riesgos'!N90</f>
        <v>Bajo - 1</v>
      </c>
      <c r="I90" s="541"/>
      <c r="J90" s="533" t="str">
        <f>'6- Valoración Controles'!T90</f>
        <v>Muy Baja - 1</v>
      </c>
      <c r="K90" s="533" t="str">
        <f>'6- Valoración Controles'!U90</f>
        <v>Leve - 1</v>
      </c>
      <c r="L90" s="536" t="e">
        <f>AVERAGE(#REF!)</f>
        <v>#REF!</v>
      </c>
      <c r="M90" s="436" t="str">
        <f>'6- Valoración Controles'!V90</f>
        <v>Bajo - 1</v>
      </c>
      <c r="N90" s="413" t="s">
        <v>432</v>
      </c>
      <c r="O90" s="256"/>
      <c r="P90" s="256"/>
      <c r="Q90" s="257"/>
    </row>
    <row r="91" spans="1:17" ht="75">
      <c r="A91" s="449"/>
      <c r="B91" s="413"/>
      <c r="C91" s="413"/>
      <c r="D91" s="413"/>
      <c r="E91" s="182" t="str">
        <f>'5- Identificación de Riesgos'!D91</f>
        <v>2. Insuficientes programas de capacitación para la toma de conciencia debido al desconocimiento de la ley antisoborno (ISO 37001:2016), Anticorrupción, de los  valores y principios propios de la entidad.</v>
      </c>
      <c r="F91" s="419"/>
      <c r="G91" s="539"/>
      <c r="H91" s="413"/>
      <c r="I91" s="542"/>
      <c r="J91" s="534"/>
      <c r="K91" s="534"/>
      <c r="L91" s="537"/>
      <c r="M91" s="413"/>
      <c r="N91" s="413"/>
      <c r="O91" s="186"/>
      <c r="P91" s="186"/>
      <c r="Q91" s="187"/>
    </row>
    <row r="92" spans="1:17" ht="30">
      <c r="A92" s="449"/>
      <c r="B92" s="413"/>
      <c r="C92" s="413"/>
      <c r="D92" s="413"/>
      <c r="E92" s="182" t="str">
        <f>'5- Identificación de Riesgos'!D92</f>
        <v>3. Desconocimiento del Código de Etica y Buen Gobierno.</v>
      </c>
      <c r="F92" s="419"/>
      <c r="G92" s="539"/>
      <c r="H92" s="413"/>
      <c r="I92" s="542"/>
      <c r="J92" s="534"/>
      <c r="K92" s="534"/>
      <c r="L92" s="537"/>
      <c r="M92" s="413"/>
      <c r="N92" s="413"/>
      <c r="O92" s="186"/>
      <c r="P92" s="186"/>
      <c r="Q92" s="187"/>
    </row>
    <row r="93" spans="1:17" ht="30">
      <c r="A93" s="449"/>
      <c r="B93" s="413"/>
      <c r="C93" s="413"/>
      <c r="D93" s="413"/>
      <c r="E93" s="182" t="str">
        <f>'5- Identificación de Riesgos'!D93</f>
        <v>4.Omisión en la revisión completa de los servicios y productos recibidos</v>
      </c>
      <c r="F93" s="419"/>
      <c r="G93" s="539"/>
      <c r="H93" s="413"/>
      <c r="I93" s="542"/>
      <c r="J93" s="534"/>
      <c r="K93" s="534"/>
      <c r="L93" s="537"/>
      <c r="M93" s="413"/>
      <c r="N93" s="413"/>
      <c r="O93" s="186"/>
      <c r="P93" s="186"/>
      <c r="Q93" s="187"/>
    </row>
    <row r="94" spans="1:17" ht="30">
      <c r="A94" s="449"/>
      <c r="B94" s="413"/>
      <c r="C94" s="413"/>
      <c r="D94" s="413"/>
      <c r="E94" s="182" t="str">
        <f>'5- Identificación de Riesgos'!D94</f>
        <v>5. Falta de control en la expedición de conceptos</v>
      </c>
      <c r="F94" s="419"/>
      <c r="G94" s="539"/>
      <c r="H94" s="413"/>
      <c r="I94" s="542"/>
      <c r="J94" s="534"/>
      <c r="K94" s="534"/>
      <c r="L94" s="537"/>
      <c r="M94" s="413"/>
      <c r="N94" s="413"/>
      <c r="O94" s="186"/>
      <c r="P94" s="186"/>
      <c r="Q94" s="187"/>
    </row>
    <row r="95" spans="1:17">
      <c r="A95" s="449"/>
      <c r="B95" s="413"/>
      <c r="C95" s="413"/>
      <c r="D95" s="413"/>
      <c r="E95" s="182">
        <f>'5- Identificación de Riesgos'!D95</f>
        <v>0</v>
      </c>
      <c r="F95" s="419"/>
      <c r="G95" s="539"/>
      <c r="H95" s="413"/>
      <c r="I95" s="542"/>
      <c r="J95" s="534"/>
      <c r="K95" s="534"/>
      <c r="L95" s="537"/>
      <c r="M95" s="413"/>
      <c r="N95" s="413"/>
      <c r="O95" s="186"/>
      <c r="P95" s="186"/>
      <c r="Q95" s="187"/>
    </row>
    <row r="96" spans="1:17">
      <c r="A96" s="449"/>
      <c r="B96" s="413"/>
      <c r="C96" s="413"/>
      <c r="D96" s="413"/>
      <c r="E96" s="182">
        <f>'5- Identificación de Riesgos'!D96</f>
        <v>0</v>
      </c>
      <c r="F96" s="419"/>
      <c r="G96" s="539"/>
      <c r="H96" s="413"/>
      <c r="I96" s="542"/>
      <c r="J96" s="534"/>
      <c r="K96" s="534"/>
      <c r="L96" s="537"/>
      <c r="M96" s="413"/>
      <c r="N96" s="413"/>
      <c r="O96" s="186"/>
      <c r="P96" s="186"/>
      <c r="Q96" s="187"/>
    </row>
    <row r="97" spans="1:17">
      <c r="A97" s="449"/>
      <c r="B97" s="413"/>
      <c r="C97" s="413"/>
      <c r="D97" s="413"/>
      <c r="E97" s="182">
        <f>'5- Identificación de Riesgos'!D97</f>
        <v>0</v>
      </c>
      <c r="F97" s="419"/>
      <c r="G97" s="539"/>
      <c r="H97" s="413"/>
      <c r="I97" s="542"/>
      <c r="J97" s="534"/>
      <c r="K97" s="534"/>
      <c r="L97" s="537"/>
      <c r="M97" s="413"/>
      <c r="N97" s="413"/>
      <c r="O97" s="186"/>
      <c r="P97" s="186"/>
      <c r="Q97" s="187"/>
    </row>
    <row r="98" spans="1:17">
      <c r="A98" s="449"/>
      <c r="B98" s="413"/>
      <c r="C98" s="413"/>
      <c r="D98" s="413"/>
      <c r="E98" s="182">
        <f>'5- Identificación de Riesgos'!D98</f>
        <v>0</v>
      </c>
      <c r="F98" s="419"/>
      <c r="G98" s="539"/>
      <c r="H98" s="413"/>
      <c r="I98" s="542"/>
      <c r="J98" s="534"/>
      <c r="K98" s="534"/>
      <c r="L98" s="537"/>
      <c r="M98" s="413"/>
      <c r="N98" s="413"/>
      <c r="O98" s="186"/>
      <c r="P98" s="186"/>
      <c r="Q98" s="187"/>
    </row>
    <row r="99" spans="1:17" ht="15.75" thickBot="1">
      <c r="A99" s="454"/>
      <c r="B99" s="414"/>
      <c r="C99" s="414"/>
      <c r="D99" s="414"/>
      <c r="E99" s="183">
        <f>'5- Identificación de Riesgos'!D99</f>
        <v>0</v>
      </c>
      <c r="F99" s="420"/>
      <c r="G99" s="540"/>
      <c r="H99" s="414"/>
      <c r="I99" s="543"/>
      <c r="J99" s="535"/>
      <c r="K99" s="535"/>
      <c r="L99" s="538"/>
      <c r="M99" s="414"/>
      <c r="N99" s="413"/>
      <c r="O99" s="188"/>
      <c r="P99" s="188"/>
      <c r="Q99" s="189"/>
    </row>
  </sheetData>
  <mergeCells count="145">
    <mergeCell ref="I50:I59"/>
    <mergeCell ref="A4:B4"/>
    <mergeCell ref="C4:Q4"/>
    <mergeCell ref="A5:B5"/>
    <mergeCell ref="C5:Q5"/>
    <mergeCell ref="A6:B6"/>
    <mergeCell ref="C6:Q6"/>
    <mergeCell ref="K8:K9"/>
    <mergeCell ref="A30:A39"/>
    <mergeCell ref="B30:B39"/>
    <mergeCell ref="C30:C39"/>
    <mergeCell ref="D30:D39"/>
    <mergeCell ref="F30:F39"/>
    <mergeCell ref="A20:A29"/>
    <mergeCell ref="B20:B29"/>
    <mergeCell ref="K20:K29"/>
    <mergeCell ref="I20:I29"/>
    <mergeCell ref="I30:I39"/>
    <mergeCell ref="M20:M29"/>
    <mergeCell ref="N20:N29"/>
    <mergeCell ref="M10:M19"/>
    <mergeCell ref="N10:N19"/>
    <mergeCell ref="C10:C19"/>
    <mergeCell ref="D10:D19"/>
    <mergeCell ref="F1:Q3"/>
    <mergeCell ref="I8:I9"/>
    <mergeCell ref="I10:I19"/>
    <mergeCell ref="O8:O9"/>
    <mergeCell ref="P8:P9"/>
    <mergeCell ref="Q8:Q9"/>
    <mergeCell ref="A7:E7"/>
    <mergeCell ref="F7:H7"/>
    <mergeCell ref="M8:M9"/>
    <mergeCell ref="N8:N9"/>
    <mergeCell ref="F8:F9"/>
    <mergeCell ref="G8:G9"/>
    <mergeCell ref="J7:N7"/>
    <mergeCell ref="A8:A9"/>
    <mergeCell ref="E8:E9"/>
    <mergeCell ref="L8:L9"/>
    <mergeCell ref="J8:J9"/>
    <mergeCell ref="H8:H9"/>
    <mergeCell ref="C8:C9"/>
    <mergeCell ref="D8:D9"/>
    <mergeCell ref="B8:B9"/>
    <mergeCell ref="A10:A19"/>
    <mergeCell ref="B10:B19"/>
    <mergeCell ref="F10:F19"/>
    <mergeCell ref="M30:M39"/>
    <mergeCell ref="N30:N39"/>
    <mergeCell ref="G30:G39"/>
    <mergeCell ref="H30:H39"/>
    <mergeCell ref="J30:J39"/>
    <mergeCell ref="K30:K39"/>
    <mergeCell ref="L30:L39"/>
    <mergeCell ref="F20:F29"/>
    <mergeCell ref="G20:G29"/>
    <mergeCell ref="H20:H29"/>
    <mergeCell ref="J20:J29"/>
    <mergeCell ref="L20:L29"/>
    <mergeCell ref="K40:K49"/>
    <mergeCell ref="L40:L49"/>
    <mergeCell ref="A40:A49"/>
    <mergeCell ref="B40:B49"/>
    <mergeCell ref="C40:C49"/>
    <mergeCell ref="C20:C29"/>
    <mergeCell ref="D20:D29"/>
    <mergeCell ref="L10:L19"/>
    <mergeCell ref="F40:F49"/>
    <mergeCell ref="G10:G19"/>
    <mergeCell ref="H10:H19"/>
    <mergeCell ref="J10:J19"/>
    <mergeCell ref="K10:K19"/>
    <mergeCell ref="G60:G69"/>
    <mergeCell ref="H60:H69"/>
    <mergeCell ref="I60:I69"/>
    <mergeCell ref="J60:J69"/>
    <mergeCell ref="D40:D49"/>
    <mergeCell ref="I40:I49"/>
    <mergeCell ref="A1:C2"/>
    <mergeCell ref="M40:M49"/>
    <mergeCell ref="N40:N49"/>
    <mergeCell ref="A50:A59"/>
    <mergeCell ref="B50:B59"/>
    <mergeCell ref="C50:C59"/>
    <mergeCell ref="D50:D59"/>
    <mergeCell ref="F50:F59"/>
    <mergeCell ref="G50:G59"/>
    <mergeCell ref="H50:H59"/>
    <mergeCell ref="J50:J59"/>
    <mergeCell ref="K50:K59"/>
    <mergeCell ref="L50:L59"/>
    <mergeCell ref="M50:M59"/>
    <mergeCell ref="N50:N59"/>
    <mergeCell ref="G40:G49"/>
    <mergeCell ref="H40:H49"/>
    <mergeCell ref="J40:J49"/>
    <mergeCell ref="I80:I89"/>
    <mergeCell ref="J80:J89"/>
    <mergeCell ref="K60:K69"/>
    <mergeCell ref="L60:L69"/>
    <mergeCell ref="M60:M69"/>
    <mergeCell ref="N60:N69"/>
    <mergeCell ref="A70:A79"/>
    <mergeCell ref="B70:B79"/>
    <mergeCell ref="C70:C79"/>
    <mergeCell ref="D70:D79"/>
    <mergeCell ref="F70:F79"/>
    <mergeCell ref="G70:G79"/>
    <mergeCell ref="H70:H79"/>
    <mergeCell ref="I70:I79"/>
    <mergeCell ref="J70:J79"/>
    <mergeCell ref="K70:K79"/>
    <mergeCell ref="L70:L79"/>
    <mergeCell ref="M70:M79"/>
    <mergeCell ref="N70:N79"/>
    <mergeCell ref="A60:A69"/>
    <mergeCell ref="B60:B69"/>
    <mergeCell ref="C60:C69"/>
    <mergeCell ref="D60:D69"/>
    <mergeCell ref="F60:F69"/>
    <mergeCell ref="K80:K89"/>
    <mergeCell ref="L80:L89"/>
    <mergeCell ref="M80:M89"/>
    <mergeCell ref="N80:N89"/>
    <mergeCell ref="A90:A99"/>
    <mergeCell ref="B90:B99"/>
    <mergeCell ref="C90:C99"/>
    <mergeCell ref="D90:D99"/>
    <mergeCell ref="F90:F99"/>
    <mergeCell ref="G90:G99"/>
    <mergeCell ref="H90:H99"/>
    <mergeCell ref="I90:I99"/>
    <mergeCell ref="J90:J99"/>
    <mergeCell ref="K90:K99"/>
    <mergeCell ref="L90:L99"/>
    <mergeCell ref="M90:M99"/>
    <mergeCell ref="N90:N99"/>
    <mergeCell ref="A80:A89"/>
    <mergeCell ref="B80:B89"/>
    <mergeCell ref="C80:C89"/>
    <mergeCell ref="D80:D89"/>
    <mergeCell ref="F80:F89"/>
    <mergeCell ref="G80:G89"/>
    <mergeCell ref="H80:H89"/>
  </mergeCells>
  <conditionalFormatting sqref="F10 F20 F30">
    <cfRule type="containsText" dxfId="456" priority="580" operator="containsText" text="Muy Baja">
      <formula>NOT(ISERROR(SEARCH("Muy Baja",F10)))</formula>
    </cfRule>
    <cfRule type="containsText" dxfId="455" priority="581" operator="containsText" text="Baja">
      <formula>NOT(ISERROR(SEARCH("Baja",F10)))</formula>
    </cfRule>
    <cfRule type="containsText" dxfId="454" priority="582" operator="containsText" text="Muy Alta">
      <formula>NOT(ISERROR(SEARCH("Muy Alta",F10)))</formula>
    </cfRule>
    <cfRule type="containsText" dxfId="453" priority="584" operator="containsText" text="Alta">
      <formula>NOT(ISERROR(SEARCH("Alta",F10)))</formula>
    </cfRule>
    <cfRule type="containsText" dxfId="452" priority="585" operator="containsText" text="Media">
      <formula>NOT(ISERROR(SEARCH("Media",F10)))</formula>
    </cfRule>
    <cfRule type="containsText" dxfId="451" priority="586" operator="containsText" text="Media">
      <formula>NOT(ISERROR(SEARCH("Media",F10)))</formula>
    </cfRule>
    <cfRule type="containsText" dxfId="450" priority="587" operator="containsText" text="Media">
      <formula>NOT(ISERROR(SEARCH("Media",F10)))</formula>
    </cfRule>
    <cfRule type="containsText" dxfId="449" priority="588" operator="containsText" text="Muy Baja">
      <formula>NOT(ISERROR(SEARCH("Muy Baja",F10)))</formula>
    </cfRule>
    <cfRule type="containsText" dxfId="448" priority="589" operator="containsText" text="Baja">
      <formula>NOT(ISERROR(SEARCH("Baja",F10)))</formula>
    </cfRule>
    <cfRule type="containsText" dxfId="447" priority="590" operator="containsText" text="Muy Baja">
      <formula>NOT(ISERROR(SEARCH("Muy Baja",F10)))</formula>
    </cfRule>
    <cfRule type="containsText" dxfId="446" priority="591" operator="containsText" text="Muy Baja">
      <formula>NOT(ISERROR(SEARCH("Muy Baja",F10)))</formula>
    </cfRule>
    <cfRule type="containsText" dxfId="445" priority="592" operator="containsText" text="Muy Baja">
      <formula>NOT(ISERROR(SEARCH("Muy Baja",F10)))</formula>
    </cfRule>
    <cfRule type="containsText" dxfId="444" priority="593" operator="containsText" text="Muy Baja'Tabla probabilidad'!">
      <formula>NOT(ISERROR(SEARCH("Muy Baja'Tabla probabilidad'!",F10)))</formula>
    </cfRule>
    <cfRule type="containsText" dxfId="443" priority="594" operator="containsText" text="Muy bajo">
      <formula>NOT(ISERROR(SEARCH("Muy bajo",F10)))</formula>
    </cfRule>
    <cfRule type="containsText" dxfId="442" priority="595" operator="containsText" text="Alta">
      <formula>NOT(ISERROR(SEARCH("Alta",F10)))</formula>
    </cfRule>
    <cfRule type="containsText" dxfId="441" priority="596" operator="containsText" text="Media">
      <formula>NOT(ISERROR(SEARCH("Media",F10)))</formula>
    </cfRule>
    <cfRule type="containsText" dxfId="440" priority="597" operator="containsText" text="Baja">
      <formula>NOT(ISERROR(SEARCH("Baja",F10)))</formula>
    </cfRule>
    <cfRule type="containsText" dxfId="439" priority="598" operator="containsText" text="Muy baja">
      <formula>NOT(ISERROR(SEARCH("Muy baja",F10)))</formula>
    </cfRule>
    <cfRule type="cellIs" dxfId="438" priority="601" operator="between">
      <formula>1</formula>
      <formula>2</formula>
    </cfRule>
    <cfRule type="cellIs" dxfId="437" priority="602" operator="between">
      <formula>0</formula>
      <formula>2</formula>
    </cfRule>
  </conditionalFormatting>
  <conditionalFormatting sqref="F40">
    <cfRule type="containsText" dxfId="436" priority="189" operator="containsText" text="Muy Baja">
      <formula>NOT(ISERROR(SEARCH("Muy Baja",F40)))</formula>
    </cfRule>
    <cfRule type="containsText" dxfId="435" priority="190" operator="containsText" text="Baja">
      <formula>NOT(ISERROR(SEARCH("Baja",F40)))</formula>
    </cfRule>
    <cfRule type="containsText" dxfId="434" priority="191" operator="containsText" text="Muy Alta">
      <formula>NOT(ISERROR(SEARCH("Muy Alta",F40)))</formula>
    </cfRule>
    <cfRule type="containsText" dxfId="433" priority="193" operator="containsText" text="Alta">
      <formula>NOT(ISERROR(SEARCH("Alta",F40)))</formula>
    </cfRule>
    <cfRule type="containsText" dxfId="432" priority="194" operator="containsText" text="Media">
      <formula>NOT(ISERROR(SEARCH("Media",F40)))</formula>
    </cfRule>
    <cfRule type="containsText" dxfId="431" priority="195" operator="containsText" text="Media">
      <formula>NOT(ISERROR(SEARCH("Media",F40)))</formula>
    </cfRule>
    <cfRule type="containsText" dxfId="430" priority="196" operator="containsText" text="Media">
      <formula>NOT(ISERROR(SEARCH("Media",F40)))</formula>
    </cfRule>
    <cfRule type="containsText" dxfId="429" priority="197" operator="containsText" text="Muy Baja">
      <formula>NOT(ISERROR(SEARCH("Muy Baja",F40)))</formula>
    </cfRule>
    <cfRule type="containsText" dxfId="428" priority="198" operator="containsText" text="Baja">
      <formula>NOT(ISERROR(SEARCH("Baja",F40)))</formula>
    </cfRule>
    <cfRule type="containsText" dxfId="427" priority="199" operator="containsText" text="Muy Baja">
      <formula>NOT(ISERROR(SEARCH("Muy Baja",F40)))</formula>
    </cfRule>
    <cfRule type="containsText" dxfId="426" priority="200" operator="containsText" text="Muy Baja">
      <formula>NOT(ISERROR(SEARCH("Muy Baja",F40)))</formula>
    </cfRule>
    <cfRule type="containsText" dxfId="425" priority="201" operator="containsText" text="Muy Baja">
      <formula>NOT(ISERROR(SEARCH("Muy Baja",F40)))</formula>
    </cfRule>
    <cfRule type="containsText" dxfId="424" priority="202" operator="containsText" text="Muy Baja'Tabla probabilidad'!">
      <formula>NOT(ISERROR(SEARCH("Muy Baja'Tabla probabilidad'!",F40)))</formula>
    </cfRule>
    <cfRule type="containsText" dxfId="423" priority="203" operator="containsText" text="Muy bajo">
      <formula>NOT(ISERROR(SEARCH("Muy bajo",F40)))</formula>
    </cfRule>
    <cfRule type="containsText" dxfId="422" priority="204" operator="containsText" text="Alta">
      <formula>NOT(ISERROR(SEARCH("Alta",F40)))</formula>
    </cfRule>
    <cfRule type="containsText" dxfId="421" priority="205" operator="containsText" text="Media">
      <formula>NOT(ISERROR(SEARCH("Media",F40)))</formula>
    </cfRule>
    <cfRule type="containsText" dxfId="420" priority="206" operator="containsText" text="Baja">
      <formula>NOT(ISERROR(SEARCH("Baja",F40)))</formula>
    </cfRule>
    <cfRule type="containsText" dxfId="419" priority="207" operator="containsText" text="Muy baja">
      <formula>NOT(ISERROR(SEARCH("Muy baja",F40)))</formula>
    </cfRule>
    <cfRule type="cellIs" dxfId="418" priority="210" operator="between">
      <formula>1</formula>
      <formula>2</formula>
    </cfRule>
    <cfRule type="cellIs" dxfId="417" priority="211" operator="between">
      <formula>0</formula>
      <formula>2</formula>
    </cfRule>
  </conditionalFormatting>
  <conditionalFormatting sqref="F50 F60 F70">
    <cfRule type="containsText" dxfId="416" priority="135" operator="containsText" text="Muy Baja">
      <formula>NOT(ISERROR(SEARCH("Muy Baja",F50)))</formula>
    </cfRule>
    <cfRule type="containsText" dxfId="415" priority="136" operator="containsText" text="Baja">
      <formula>NOT(ISERROR(SEARCH("Baja",F50)))</formula>
    </cfRule>
    <cfRule type="containsText" dxfId="414" priority="137" operator="containsText" text="Muy Alta">
      <formula>NOT(ISERROR(SEARCH("Muy Alta",F50)))</formula>
    </cfRule>
    <cfRule type="containsText" dxfId="413" priority="139" operator="containsText" text="Alta">
      <formula>NOT(ISERROR(SEARCH("Alta",F50)))</formula>
    </cfRule>
    <cfRule type="containsText" dxfId="412" priority="140" operator="containsText" text="Media">
      <formula>NOT(ISERROR(SEARCH("Media",F50)))</formula>
    </cfRule>
    <cfRule type="containsText" dxfId="411" priority="141" operator="containsText" text="Media">
      <formula>NOT(ISERROR(SEARCH("Media",F50)))</formula>
    </cfRule>
    <cfRule type="containsText" dxfId="410" priority="142" operator="containsText" text="Media">
      <formula>NOT(ISERROR(SEARCH("Media",F50)))</formula>
    </cfRule>
    <cfRule type="containsText" dxfId="409" priority="143" operator="containsText" text="Muy Baja">
      <formula>NOT(ISERROR(SEARCH("Muy Baja",F50)))</formula>
    </cfRule>
    <cfRule type="containsText" dxfId="408" priority="144" operator="containsText" text="Baja">
      <formula>NOT(ISERROR(SEARCH("Baja",F50)))</formula>
    </cfRule>
    <cfRule type="containsText" dxfId="407" priority="145" operator="containsText" text="Muy Baja">
      <formula>NOT(ISERROR(SEARCH("Muy Baja",F50)))</formula>
    </cfRule>
    <cfRule type="containsText" dxfId="406" priority="146" operator="containsText" text="Muy Baja">
      <formula>NOT(ISERROR(SEARCH("Muy Baja",F50)))</formula>
    </cfRule>
    <cfRule type="containsText" dxfId="405" priority="147" operator="containsText" text="Muy Baja">
      <formula>NOT(ISERROR(SEARCH("Muy Baja",F50)))</formula>
    </cfRule>
    <cfRule type="containsText" dxfId="404" priority="148" operator="containsText" text="Muy Baja'Tabla probabilidad'!">
      <formula>NOT(ISERROR(SEARCH("Muy Baja'Tabla probabilidad'!",F50)))</formula>
    </cfRule>
    <cfRule type="containsText" dxfId="403" priority="149" operator="containsText" text="Muy bajo">
      <formula>NOT(ISERROR(SEARCH("Muy bajo",F50)))</formula>
    </cfRule>
    <cfRule type="containsText" dxfId="402" priority="150" operator="containsText" text="Alta">
      <formula>NOT(ISERROR(SEARCH("Alta",F50)))</formula>
    </cfRule>
    <cfRule type="containsText" dxfId="401" priority="151" operator="containsText" text="Media">
      <formula>NOT(ISERROR(SEARCH("Media",F50)))</formula>
    </cfRule>
    <cfRule type="containsText" dxfId="400" priority="152" operator="containsText" text="Baja">
      <formula>NOT(ISERROR(SEARCH("Baja",F50)))</formula>
    </cfRule>
    <cfRule type="containsText" dxfId="399" priority="153" operator="containsText" text="Muy baja">
      <formula>NOT(ISERROR(SEARCH("Muy baja",F50)))</formula>
    </cfRule>
    <cfRule type="cellIs" dxfId="398" priority="156" operator="between">
      <formula>1</formula>
      <formula>2</formula>
    </cfRule>
    <cfRule type="cellIs" dxfId="397" priority="157" operator="between">
      <formula>0</formula>
      <formula>2</formula>
    </cfRule>
  </conditionalFormatting>
  <conditionalFormatting sqref="G10 G20 G30">
    <cfRule type="containsText" dxfId="396" priority="574" operator="containsText" text="Catastrófico">
      <formula>NOT(ISERROR(SEARCH("Catastrófico",G10)))</formula>
    </cfRule>
    <cfRule type="containsText" dxfId="395" priority="575" operator="containsText" text="Mayor">
      <formula>NOT(ISERROR(SEARCH("Mayor",G10)))</formula>
    </cfRule>
    <cfRule type="containsText" dxfId="394" priority="576" operator="containsText" text="Alta">
      <formula>NOT(ISERROR(SEARCH("Alta",G10)))</formula>
    </cfRule>
    <cfRule type="containsText" dxfId="393" priority="577" operator="containsText" text="Moderado">
      <formula>NOT(ISERROR(SEARCH("Moderado",G10)))</formula>
    </cfRule>
    <cfRule type="containsText" dxfId="392" priority="578" operator="containsText" text="Menor">
      <formula>NOT(ISERROR(SEARCH("Menor",G10)))</formula>
    </cfRule>
    <cfRule type="containsText" dxfId="391" priority="579" operator="containsText" text="Leve">
      <formula>NOT(ISERROR(SEARCH("Leve",G10)))</formula>
    </cfRule>
  </conditionalFormatting>
  <conditionalFormatting sqref="G40">
    <cfRule type="containsText" dxfId="390" priority="183" operator="containsText" text="Catastrófico">
      <formula>NOT(ISERROR(SEARCH("Catastrófico",G40)))</formula>
    </cfRule>
    <cfRule type="containsText" dxfId="389" priority="184" operator="containsText" text="Mayor">
      <formula>NOT(ISERROR(SEARCH("Mayor",G40)))</formula>
    </cfRule>
    <cfRule type="containsText" dxfId="388" priority="185" operator="containsText" text="Alta">
      <formula>NOT(ISERROR(SEARCH("Alta",G40)))</formula>
    </cfRule>
    <cfRule type="containsText" dxfId="387" priority="186" operator="containsText" text="Moderado">
      <formula>NOT(ISERROR(SEARCH("Moderado",G40)))</formula>
    </cfRule>
    <cfRule type="containsText" dxfId="386" priority="187" operator="containsText" text="Menor">
      <formula>NOT(ISERROR(SEARCH("Menor",G40)))</formula>
    </cfRule>
    <cfRule type="containsText" dxfId="385" priority="188" operator="containsText" text="Leve">
      <formula>NOT(ISERROR(SEARCH("Leve",G40)))</formula>
    </cfRule>
  </conditionalFormatting>
  <conditionalFormatting sqref="G50 G60 G70">
    <cfRule type="containsText" dxfId="384" priority="98" operator="containsText" text="Catastrófico">
      <formula>NOT(ISERROR(SEARCH("Catastrófico",G50)))</formula>
    </cfRule>
    <cfRule type="containsText" dxfId="383" priority="99" operator="containsText" text="Mayor">
      <formula>NOT(ISERROR(SEARCH("Mayor",G50)))</formula>
    </cfRule>
    <cfRule type="containsText" dxfId="382" priority="100" operator="containsText" text="Alta">
      <formula>NOT(ISERROR(SEARCH("Alta",G50)))</formula>
    </cfRule>
    <cfRule type="containsText" dxfId="381" priority="101" operator="containsText" text="Moderado">
      <formula>NOT(ISERROR(SEARCH("Moderado",G50)))</formula>
    </cfRule>
    <cfRule type="containsText" dxfId="380" priority="102" operator="containsText" text="Menor">
      <formula>NOT(ISERROR(SEARCH("Menor",G50)))</formula>
    </cfRule>
    <cfRule type="containsText" dxfId="379" priority="103" operator="containsText" text="Leve">
      <formula>NOT(ISERROR(SEARCH("Leve",G50)))</formula>
    </cfRule>
  </conditionalFormatting>
  <conditionalFormatting sqref="H50 H60 H70">
    <cfRule type="containsText" dxfId="378" priority="93" operator="containsText" text="Extremo">
      <formula>NOT(ISERROR(SEARCH("Extremo",H50)))</formula>
    </cfRule>
    <cfRule type="containsText" dxfId="377" priority="94" operator="containsText" text="Alto">
      <formula>NOT(ISERROR(SEARCH("Alto",H50)))</formula>
    </cfRule>
    <cfRule type="containsText" dxfId="376" priority="95" operator="containsText" text="Bajo">
      <formula>NOT(ISERROR(SEARCH("Bajo",H50)))</formula>
    </cfRule>
    <cfRule type="containsText" dxfId="375" priority="96" operator="containsText" text="Moderado">
      <formula>NOT(ISERROR(SEARCH("Moderado",H50)))</formula>
    </cfRule>
  </conditionalFormatting>
  <conditionalFormatting sqref="H10:I10 H20:I20 H30:I30">
    <cfRule type="containsText" dxfId="374" priority="569" operator="containsText" text="Extremo">
      <formula>NOT(ISERROR(SEARCH("Extremo",H10)))</formula>
    </cfRule>
    <cfRule type="containsText" dxfId="373" priority="570" operator="containsText" text="Alto">
      <formula>NOT(ISERROR(SEARCH("Alto",H10)))</formula>
    </cfRule>
    <cfRule type="containsText" dxfId="372" priority="571" operator="containsText" text="Bajo">
      <formula>NOT(ISERROR(SEARCH("Bajo",H10)))</formula>
    </cfRule>
    <cfRule type="containsText" dxfId="371" priority="572" operator="containsText" text="Moderado">
      <formula>NOT(ISERROR(SEARCH("Moderado",H10)))</formula>
    </cfRule>
    <cfRule type="containsText" dxfId="370" priority="573" operator="containsText" text="Extremo">
      <formula>NOT(ISERROR(SEARCH("Extremo",H10)))</formula>
    </cfRule>
  </conditionalFormatting>
  <conditionalFormatting sqref="H40:I40">
    <cfRule type="containsText" dxfId="369" priority="178" operator="containsText" text="Extremo">
      <formula>NOT(ISERROR(SEARCH("Extremo",H40)))</formula>
    </cfRule>
    <cfRule type="containsText" dxfId="368" priority="179" operator="containsText" text="Alto">
      <formula>NOT(ISERROR(SEARCH("Alto",H40)))</formula>
    </cfRule>
    <cfRule type="containsText" dxfId="367" priority="180" operator="containsText" text="Bajo">
      <formula>NOT(ISERROR(SEARCH("Bajo",H40)))</formula>
    </cfRule>
    <cfRule type="containsText" dxfId="366" priority="181" operator="containsText" text="Moderado">
      <formula>NOT(ISERROR(SEARCH("Moderado",H40)))</formula>
    </cfRule>
    <cfRule type="containsText" dxfId="365" priority="182" operator="containsText" text="Extremo">
      <formula>NOT(ISERROR(SEARCH("Extremo",H40)))</formula>
    </cfRule>
  </conditionalFormatting>
  <conditionalFormatting sqref="H50:I50 H60:I60 H70:I70">
    <cfRule type="containsText" dxfId="364" priority="97" operator="containsText" text="Extremo">
      <formula>NOT(ISERROR(SEARCH("Extremo",H50)))</formula>
    </cfRule>
  </conditionalFormatting>
  <conditionalFormatting sqref="I50 I60 I70">
    <cfRule type="containsText" dxfId="363" priority="125" operator="containsText" text="Alto">
      <formula>NOT(ISERROR(SEARCH("Alto",I50)))</formula>
    </cfRule>
    <cfRule type="containsText" dxfId="362" priority="126" operator="containsText" text="Bajo">
      <formula>NOT(ISERROR(SEARCH("Bajo",I50)))</formula>
    </cfRule>
    <cfRule type="containsText" dxfId="361" priority="127" operator="containsText" text="Moderado">
      <formula>NOT(ISERROR(SEARCH("Moderado",I50)))</formula>
    </cfRule>
    <cfRule type="containsText" dxfId="360" priority="128" operator="containsText" text="Extremo">
      <formula>NOT(ISERROR(SEARCH("Extremo",I50)))</formula>
    </cfRule>
  </conditionalFormatting>
  <conditionalFormatting sqref="J10:J39">
    <cfRule type="containsText" dxfId="359" priority="538" operator="containsText" text="Muy Alta">
      <formula>NOT(ISERROR(SEARCH("Muy Alta",J10)))</formula>
    </cfRule>
    <cfRule type="containsText" dxfId="358" priority="539" operator="containsText" text="Alta">
      <formula>NOT(ISERROR(SEARCH("Alta",J10)))</formula>
    </cfRule>
    <cfRule type="containsText" dxfId="357" priority="540" operator="containsText" text="Media">
      <formula>NOT(ISERROR(SEARCH("Media",J10)))</formula>
    </cfRule>
    <cfRule type="containsText" dxfId="356" priority="541" operator="containsText" text="Baja">
      <formula>NOT(ISERROR(SEARCH("Baja",J10)))</formula>
    </cfRule>
    <cfRule type="containsText" dxfId="355" priority="542" operator="containsText" text="Muy Baja">
      <formula>NOT(ISERROR(SEARCH("Muy Baja",J10)))</formula>
    </cfRule>
  </conditionalFormatting>
  <conditionalFormatting sqref="J10:J49">
    <cfRule type="containsText" dxfId="354" priority="222" operator="containsText" text="Muy Baja">
      <formula>NOT(ISERROR(SEARCH("Muy Baja",J10)))</formula>
    </cfRule>
  </conditionalFormatting>
  <conditionalFormatting sqref="J40:J49">
    <cfRule type="containsText" dxfId="353" priority="164" operator="containsText" text="Muy Alta">
      <formula>NOT(ISERROR(SEARCH("Muy Alta",J40)))</formula>
    </cfRule>
    <cfRule type="containsText" dxfId="352" priority="165" operator="containsText" text="Alta">
      <formula>NOT(ISERROR(SEARCH("Alta",J40)))</formula>
    </cfRule>
    <cfRule type="containsText" dxfId="351" priority="166" operator="containsText" text="Media">
      <formula>NOT(ISERROR(SEARCH("Media",J40)))</formula>
    </cfRule>
    <cfRule type="containsText" dxfId="350" priority="167" operator="containsText" text="Baja">
      <formula>NOT(ISERROR(SEARCH("Baja",J40)))</formula>
    </cfRule>
  </conditionalFormatting>
  <conditionalFormatting sqref="J40:J99">
    <cfRule type="containsText" dxfId="349" priority="114" operator="containsText" text="Muy Baja">
      <formula>NOT(ISERROR(SEARCH("Muy Baja",J40)))</formula>
    </cfRule>
  </conditionalFormatting>
  <conditionalFormatting sqref="J50:J99">
    <cfRule type="containsText" dxfId="348" priority="104" operator="containsText" text="Muy Baja">
      <formula>NOT(ISERROR(SEARCH("Muy Baja",J50)))</formula>
    </cfRule>
    <cfRule type="containsText" dxfId="347" priority="110" operator="containsText" text="Muy Alta">
      <formula>NOT(ISERROR(SEARCH("Muy Alta",J50)))</formula>
    </cfRule>
    <cfRule type="containsText" dxfId="346" priority="111" operator="containsText" text="Alta">
      <formula>NOT(ISERROR(SEARCH("Alta",J50)))</formula>
    </cfRule>
    <cfRule type="containsText" dxfId="345" priority="112" operator="containsText" text="Media">
      <formula>NOT(ISERROR(SEARCH("Media",J50)))</formula>
    </cfRule>
    <cfRule type="containsText" dxfId="344" priority="113" operator="containsText" text="Baja">
      <formula>NOT(ISERROR(SEARCH("Baja",J50)))</formula>
    </cfRule>
  </conditionalFormatting>
  <conditionalFormatting sqref="K10:K99">
    <cfRule type="containsText" dxfId="343" priority="105" operator="containsText" text="Catastrófico">
      <formula>NOT(ISERROR(SEARCH("Catastrófico",K10)))</formula>
    </cfRule>
    <cfRule type="containsText" dxfId="342" priority="106" operator="containsText" text="Moderado">
      <formula>NOT(ISERROR(SEARCH("Moderado",K10)))</formula>
    </cfRule>
    <cfRule type="containsText" dxfId="341" priority="107" operator="containsText" text="Menor">
      <formula>NOT(ISERROR(SEARCH("Menor",K10)))</formula>
    </cfRule>
    <cfRule type="containsText" dxfId="340" priority="108" operator="containsText" text="Leve">
      <formula>NOT(ISERROR(SEARCH("Leve",K10)))</formula>
    </cfRule>
    <cfRule type="containsText" dxfId="339" priority="109" operator="containsText" text="Mayor">
      <formula>NOT(ISERROR(SEARCH("Mayor",K10)))</formula>
    </cfRule>
  </conditionalFormatting>
  <conditionalFormatting sqref="M10 M20 M30">
    <cfRule type="containsText" dxfId="338" priority="543" operator="containsText" text="Extremo">
      <formula>NOT(ISERROR(SEARCH("Extremo",M10)))</formula>
    </cfRule>
    <cfRule type="containsText" dxfId="337" priority="544" operator="containsText" text="Alto">
      <formula>NOT(ISERROR(SEARCH("Alto",M10)))</formula>
    </cfRule>
    <cfRule type="containsText" dxfId="336" priority="545" operator="containsText" text="Moderado">
      <formula>NOT(ISERROR(SEARCH("Moderado",M10)))</formula>
    </cfRule>
    <cfRule type="containsText" dxfId="335" priority="546" operator="containsText" text="Menor">
      <formula>NOT(ISERROR(SEARCH("Menor",M10)))</formula>
    </cfRule>
    <cfRule type="containsText" dxfId="334" priority="547" operator="containsText" text="Bajo">
      <formula>NOT(ISERROR(SEARCH("Bajo",M10)))</formula>
    </cfRule>
    <cfRule type="containsText" dxfId="333" priority="548" operator="containsText" text="Moderado">
      <formula>NOT(ISERROR(SEARCH("Moderado",M10)))</formula>
    </cfRule>
    <cfRule type="containsText" dxfId="332" priority="549" operator="containsText" text="Extremo">
      <formula>NOT(ISERROR(SEARCH("Extremo",M10)))</formula>
    </cfRule>
    <cfRule type="containsText" dxfId="331" priority="550" operator="containsText" text="Baja">
      <formula>NOT(ISERROR(SEARCH("Baja",M10)))</formula>
    </cfRule>
    <cfRule type="containsText" dxfId="330" priority="551" operator="containsText" text="Alto">
      <formula>NOT(ISERROR(SEARCH("Alto",M10)))</formula>
    </cfRule>
  </conditionalFormatting>
  <conditionalFormatting sqref="M40">
    <cfRule type="containsText" dxfId="329" priority="169" operator="containsText" text="Extremo">
      <formula>NOT(ISERROR(SEARCH("Extremo",M40)))</formula>
    </cfRule>
    <cfRule type="containsText" dxfId="328" priority="170" operator="containsText" text="Alto">
      <formula>NOT(ISERROR(SEARCH("Alto",M40)))</formula>
    </cfRule>
    <cfRule type="containsText" dxfId="327" priority="171" operator="containsText" text="Moderado">
      <formula>NOT(ISERROR(SEARCH("Moderado",M40)))</formula>
    </cfRule>
    <cfRule type="containsText" dxfId="326" priority="172" operator="containsText" text="Menor">
      <formula>NOT(ISERROR(SEARCH("Menor",M40)))</formula>
    </cfRule>
    <cfRule type="containsText" dxfId="325" priority="173" operator="containsText" text="Bajo">
      <formula>NOT(ISERROR(SEARCH("Bajo",M40)))</formula>
    </cfRule>
    <cfRule type="containsText" dxfId="324" priority="174" operator="containsText" text="Moderado">
      <formula>NOT(ISERROR(SEARCH("Moderado",M40)))</formula>
    </cfRule>
    <cfRule type="containsText" dxfId="323" priority="175" operator="containsText" text="Extremo">
      <formula>NOT(ISERROR(SEARCH("Extremo",M40)))</formula>
    </cfRule>
    <cfRule type="containsText" dxfId="322" priority="176" operator="containsText" text="Baja">
      <formula>NOT(ISERROR(SEARCH("Baja",M40)))</formula>
    </cfRule>
    <cfRule type="containsText" dxfId="321" priority="177" operator="containsText" text="Alto">
      <formula>NOT(ISERROR(SEARCH("Alto",M40)))</formula>
    </cfRule>
  </conditionalFormatting>
  <conditionalFormatting sqref="M50 M60 M70">
    <cfRule type="containsText" dxfId="320" priority="115" operator="containsText" text="Extremo">
      <formula>NOT(ISERROR(SEARCH("Extremo",M50)))</formula>
    </cfRule>
    <cfRule type="containsText" dxfId="319" priority="116" operator="containsText" text="Alto">
      <formula>NOT(ISERROR(SEARCH("Alto",M50)))</formula>
    </cfRule>
    <cfRule type="containsText" dxfId="318" priority="117" operator="containsText" text="Moderado">
      <formula>NOT(ISERROR(SEARCH("Moderado",M50)))</formula>
    </cfRule>
    <cfRule type="containsText" dxfId="317" priority="118" operator="containsText" text="Menor">
      <formula>NOT(ISERROR(SEARCH("Menor",M50)))</formula>
    </cfRule>
    <cfRule type="containsText" dxfId="316" priority="119" operator="containsText" text="Bajo">
      <formula>NOT(ISERROR(SEARCH("Bajo",M50)))</formula>
    </cfRule>
    <cfRule type="containsText" dxfId="315" priority="120" operator="containsText" text="Moderado">
      <formula>NOT(ISERROR(SEARCH("Moderado",M50)))</formula>
    </cfRule>
    <cfRule type="containsText" dxfId="314" priority="121" operator="containsText" text="Extremo">
      <formula>NOT(ISERROR(SEARCH("Extremo",M50)))</formula>
    </cfRule>
    <cfRule type="containsText" dxfId="313" priority="122" operator="containsText" text="Baja">
      <formula>NOT(ISERROR(SEARCH("Baja",M50)))</formula>
    </cfRule>
    <cfRule type="containsText" dxfId="312" priority="123" operator="containsText" text="Alto">
      <formula>NOT(ISERROR(SEARCH("Alto",M50)))</formula>
    </cfRule>
  </conditionalFormatting>
  <conditionalFormatting sqref="F80">
    <cfRule type="containsText" dxfId="311" priority="71" operator="containsText" text="Muy Baja">
      <formula>NOT(ISERROR(SEARCH("Muy Baja",F80)))</formula>
    </cfRule>
    <cfRule type="containsText" dxfId="310" priority="72" operator="containsText" text="Baja">
      <formula>NOT(ISERROR(SEARCH("Baja",F80)))</formula>
    </cfRule>
    <cfRule type="containsText" dxfId="309" priority="73" operator="containsText" text="Muy Alta">
      <formula>NOT(ISERROR(SEARCH("Muy Alta",F80)))</formula>
    </cfRule>
    <cfRule type="containsText" dxfId="308" priority="74" operator="containsText" text="Alta">
      <formula>NOT(ISERROR(SEARCH("Alta",F80)))</formula>
    </cfRule>
    <cfRule type="containsText" dxfId="307" priority="75" operator="containsText" text="Media">
      <formula>NOT(ISERROR(SEARCH("Media",F80)))</formula>
    </cfRule>
    <cfRule type="containsText" dxfId="306" priority="76" operator="containsText" text="Media">
      <formula>NOT(ISERROR(SEARCH("Media",F80)))</formula>
    </cfRule>
    <cfRule type="containsText" dxfId="305" priority="77" operator="containsText" text="Media">
      <formula>NOT(ISERROR(SEARCH("Media",F80)))</formula>
    </cfRule>
    <cfRule type="containsText" dxfId="304" priority="78" operator="containsText" text="Muy Baja">
      <formula>NOT(ISERROR(SEARCH("Muy Baja",F80)))</formula>
    </cfRule>
    <cfRule type="containsText" dxfId="303" priority="79" operator="containsText" text="Baja">
      <formula>NOT(ISERROR(SEARCH("Baja",F80)))</formula>
    </cfRule>
    <cfRule type="containsText" dxfId="302" priority="80" operator="containsText" text="Muy Baja">
      <formula>NOT(ISERROR(SEARCH("Muy Baja",F80)))</formula>
    </cfRule>
    <cfRule type="containsText" dxfId="301" priority="81" operator="containsText" text="Muy Baja">
      <formula>NOT(ISERROR(SEARCH("Muy Baja",F80)))</formula>
    </cfRule>
    <cfRule type="containsText" dxfId="300" priority="82" operator="containsText" text="Muy Baja">
      <formula>NOT(ISERROR(SEARCH("Muy Baja",F80)))</formula>
    </cfRule>
    <cfRule type="containsText" dxfId="299" priority="83" operator="containsText" text="Muy Baja'Tabla probabilidad'!">
      <formula>NOT(ISERROR(SEARCH("Muy Baja'Tabla probabilidad'!",F80)))</formula>
    </cfRule>
    <cfRule type="containsText" dxfId="298" priority="84" operator="containsText" text="Muy bajo">
      <formula>NOT(ISERROR(SEARCH("Muy bajo",F80)))</formula>
    </cfRule>
    <cfRule type="containsText" dxfId="297" priority="85" operator="containsText" text="Alta">
      <formula>NOT(ISERROR(SEARCH("Alta",F80)))</formula>
    </cfRule>
    <cfRule type="containsText" dxfId="296" priority="86" operator="containsText" text="Media">
      <formula>NOT(ISERROR(SEARCH("Media",F80)))</formula>
    </cfRule>
    <cfRule type="containsText" dxfId="295" priority="87" operator="containsText" text="Baja">
      <formula>NOT(ISERROR(SEARCH("Baja",F80)))</formula>
    </cfRule>
    <cfRule type="containsText" dxfId="294" priority="88" operator="containsText" text="Muy baja">
      <formula>NOT(ISERROR(SEARCH("Muy baja",F80)))</formula>
    </cfRule>
    <cfRule type="cellIs" dxfId="293" priority="91" operator="between">
      <formula>1</formula>
      <formula>2</formula>
    </cfRule>
    <cfRule type="cellIs" dxfId="292" priority="92" operator="between">
      <formula>0</formula>
      <formula>2</formula>
    </cfRule>
  </conditionalFormatting>
  <conditionalFormatting sqref="G80">
    <cfRule type="containsText" dxfId="291" priority="52" operator="containsText" text="Catastrófico">
      <formula>NOT(ISERROR(SEARCH("Catastrófico",G80)))</formula>
    </cfRule>
    <cfRule type="containsText" dxfId="290" priority="53" operator="containsText" text="Mayor">
      <formula>NOT(ISERROR(SEARCH("Mayor",G80)))</formula>
    </cfRule>
    <cfRule type="containsText" dxfId="289" priority="54" operator="containsText" text="Alta">
      <formula>NOT(ISERROR(SEARCH("Alta",G80)))</formula>
    </cfRule>
    <cfRule type="containsText" dxfId="288" priority="55" operator="containsText" text="Moderado">
      <formula>NOT(ISERROR(SEARCH("Moderado",G80)))</formula>
    </cfRule>
    <cfRule type="containsText" dxfId="287" priority="56" operator="containsText" text="Menor">
      <formula>NOT(ISERROR(SEARCH("Menor",G80)))</formula>
    </cfRule>
    <cfRule type="containsText" dxfId="286" priority="57" operator="containsText" text="Leve">
      <formula>NOT(ISERROR(SEARCH("Leve",G80)))</formula>
    </cfRule>
  </conditionalFormatting>
  <conditionalFormatting sqref="H80">
    <cfRule type="containsText" dxfId="285" priority="47" operator="containsText" text="Extremo">
      <formula>NOT(ISERROR(SEARCH("Extremo",H80)))</formula>
    </cfRule>
    <cfRule type="containsText" dxfId="284" priority="48" operator="containsText" text="Alto">
      <formula>NOT(ISERROR(SEARCH("Alto",H80)))</formula>
    </cfRule>
    <cfRule type="containsText" dxfId="283" priority="49" operator="containsText" text="Bajo">
      <formula>NOT(ISERROR(SEARCH("Bajo",H80)))</formula>
    </cfRule>
    <cfRule type="containsText" dxfId="282" priority="50" operator="containsText" text="Moderado">
      <formula>NOT(ISERROR(SEARCH("Moderado",H80)))</formula>
    </cfRule>
  </conditionalFormatting>
  <conditionalFormatting sqref="H80:I80">
    <cfRule type="containsText" dxfId="281" priority="51" operator="containsText" text="Extremo">
      <formula>NOT(ISERROR(SEARCH("Extremo",H80)))</formula>
    </cfRule>
  </conditionalFormatting>
  <conditionalFormatting sqref="I80">
    <cfRule type="containsText" dxfId="280" priority="67" operator="containsText" text="Alto">
      <formula>NOT(ISERROR(SEARCH("Alto",I80)))</formula>
    </cfRule>
    <cfRule type="containsText" dxfId="279" priority="68" operator="containsText" text="Bajo">
      <formula>NOT(ISERROR(SEARCH("Bajo",I80)))</formula>
    </cfRule>
    <cfRule type="containsText" dxfId="278" priority="69" operator="containsText" text="Moderado">
      <formula>NOT(ISERROR(SEARCH("Moderado",I80)))</formula>
    </cfRule>
    <cfRule type="containsText" dxfId="277" priority="70" operator="containsText" text="Extremo">
      <formula>NOT(ISERROR(SEARCH("Extremo",I80)))</formula>
    </cfRule>
  </conditionalFormatting>
  <conditionalFormatting sqref="M80">
    <cfRule type="containsText" dxfId="276" priority="58" operator="containsText" text="Extremo">
      <formula>NOT(ISERROR(SEARCH("Extremo",M80)))</formula>
    </cfRule>
    <cfRule type="containsText" dxfId="275" priority="59" operator="containsText" text="Alto">
      <formula>NOT(ISERROR(SEARCH("Alto",M80)))</formula>
    </cfRule>
    <cfRule type="containsText" dxfId="274" priority="60" operator="containsText" text="Moderado">
      <formula>NOT(ISERROR(SEARCH("Moderado",M80)))</formula>
    </cfRule>
    <cfRule type="containsText" dxfId="273" priority="61" operator="containsText" text="Menor">
      <formula>NOT(ISERROR(SEARCH("Menor",M80)))</formula>
    </cfRule>
    <cfRule type="containsText" dxfId="272" priority="62" operator="containsText" text="Bajo">
      <formula>NOT(ISERROR(SEARCH("Bajo",M80)))</formula>
    </cfRule>
    <cfRule type="containsText" dxfId="271" priority="63" operator="containsText" text="Moderado">
      <formula>NOT(ISERROR(SEARCH("Moderado",M80)))</formula>
    </cfRule>
    <cfRule type="containsText" dxfId="270" priority="64" operator="containsText" text="Extremo">
      <formula>NOT(ISERROR(SEARCH("Extremo",M80)))</formula>
    </cfRule>
    <cfRule type="containsText" dxfId="269" priority="65" operator="containsText" text="Baja">
      <formula>NOT(ISERROR(SEARCH("Baja",M80)))</formula>
    </cfRule>
    <cfRule type="containsText" dxfId="268" priority="66" operator="containsText" text="Alto">
      <formula>NOT(ISERROR(SEARCH("Alto",M80)))</formula>
    </cfRule>
  </conditionalFormatting>
  <conditionalFormatting sqref="F90">
    <cfRule type="containsText" dxfId="267" priority="25" operator="containsText" text="Muy Baja">
      <formula>NOT(ISERROR(SEARCH("Muy Baja",F90)))</formula>
    </cfRule>
    <cfRule type="containsText" dxfId="266" priority="26" operator="containsText" text="Baja">
      <formula>NOT(ISERROR(SEARCH("Baja",F90)))</formula>
    </cfRule>
    <cfRule type="containsText" dxfId="265" priority="27" operator="containsText" text="Muy Alta">
      <formula>NOT(ISERROR(SEARCH("Muy Alta",F90)))</formula>
    </cfRule>
    <cfRule type="containsText" dxfId="264" priority="28" operator="containsText" text="Alta">
      <formula>NOT(ISERROR(SEARCH("Alta",F90)))</formula>
    </cfRule>
    <cfRule type="containsText" dxfId="263" priority="29" operator="containsText" text="Media">
      <formula>NOT(ISERROR(SEARCH("Media",F90)))</formula>
    </cfRule>
    <cfRule type="containsText" dxfId="262" priority="30" operator="containsText" text="Media">
      <formula>NOT(ISERROR(SEARCH("Media",F90)))</formula>
    </cfRule>
    <cfRule type="containsText" dxfId="261" priority="31" operator="containsText" text="Media">
      <formula>NOT(ISERROR(SEARCH("Media",F90)))</formula>
    </cfRule>
    <cfRule type="containsText" dxfId="260" priority="32" operator="containsText" text="Muy Baja">
      <formula>NOT(ISERROR(SEARCH("Muy Baja",F90)))</formula>
    </cfRule>
    <cfRule type="containsText" dxfId="259" priority="33" operator="containsText" text="Baja">
      <formula>NOT(ISERROR(SEARCH("Baja",F90)))</formula>
    </cfRule>
    <cfRule type="containsText" dxfId="258" priority="34" operator="containsText" text="Muy Baja">
      <formula>NOT(ISERROR(SEARCH("Muy Baja",F90)))</formula>
    </cfRule>
    <cfRule type="containsText" dxfId="257" priority="35" operator="containsText" text="Muy Baja">
      <formula>NOT(ISERROR(SEARCH("Muy Baja",F90)))</formula>
    </cfRule>
    <cfRule type="containsText" dxfId="256" priority="36" operator="containsText" text="Muy Baja">
      <formula>NOT(ISERROR(SEARCH("Muy Baja",F90)))</formula>
    </cfRule>
    <cfRule type="containsText" dxfId="255" priority="37" operator="containsText" text="Muy Baja'Tabla probabilidad'!">
      <formula>NOT(ISERROR(SEARCH("Muy Baja'Tabla probabilidad'!",F90)))</formula>
    </cfRule>
    <cfRule type="containsText" dxfId="254" priority="38" operator="containsText" text="Muy bajo">
      <formula>NOT(ISERROR(SEARCH("Muy bajo",F90)))</formula>
    </cfRule>
    <cfRule type="containsText" dxfId="253" priority="39" operator="containsText" text="Alta">
      <formula>NOT(ISERROR(SEARCH("Alta",F90)))</formula>
    </cfRule>
    <cfRule type="containsText" dxfId="252" priority="40" operator="containsText" text="Media">
      <formula>NOT(ISERROR(SEARCH("Media",F90)))</formula>
    </cfRule>
    <cfRule type="containsText" dxfId="251" priority="41" operator="containsText" text="Baja">
      <formula>NOT(ISERROR(SEARCH("Baja",F90)))</formula>
    </cfRule>
    <cfRule type="containsText" dxfId="250" priority="42" operator="containsText" text="Muy baja">
      <formula>NOT(ISERROR(SEARCH("Muy baja",F90)))</formula>
    </cfRule>
    <cfRule type="cellIs" dxfId="249" priority="45" operator="between">
      <formula>1</formula>
      <formula>2</formula>
    </cfRule>
    <cfRule type="cellIs" dxfId="248" priority="46" operator="between">
      <formula>0</formula>
      <formula>2</formula>
    </cfRule>
  </conditionalFormatting>
  <conditionalFormatting sqref="G90">
    <cfRule type="containsText" dxfId="247" priority="6" operator="containsText" text="Catastrófico">
      <formula>NOT(ISERROR(SEARCH("Catastrófico",G90)))</formula>
    </cfRule>
    <cfRule type="containsText" dxfId="246" priority="7" operator="containsText" text="Mayor">
      <formula>NOT(ISERROR(SEARCH("Mayor",G90)))</formula>
    </cfRule>
    <cfRule type="containsText" dxfId="245" priority="8" operator="containsText" text="Alta">
      <formula>NOT(ISERROR(SEARCH("Alta",G90)))</formula>
    </cfRule>
    <cfRule type="containsText" dxfId="244" priority="9" operator="containsText" text="Moderado">
      <formula>NOT(ISERROR(SEARCH("Moderado",G90)))</formula>
    </cfRule>
    <cfRule type="containsText" dxfId="243" priority="10" operator="containsText" text="Menor">
      <formula>NOT(ISERROR(SEARCH("Menor",G90)))</formula>
    </cfRule>
    <cfRule type="containsText" dxfId="242" priority="11" operator="containsText" text="Leve">
      <formula>NOT(ISERROR(SEARCH("Leve",G90)))</formula>
    </cfRule>
  </conditionalFormatting>
  <conditionalFormatting sqref="H90">
    <cfRule type="containsText" dxfId="241" priority="1" operator="containsText" text="Extremo">
      <formula>NOT(ISERROR(SEARCH("Extremo",H90)))</formula>
    </cfRule>
    <cfRule type="containsText" dxfId="240" priority="2" operator="containsText" text="Alto">
      <formula>NOT(ISERROR(SEARCH("Alto",H90)))</formula>
    </cfRule>
    <cfRule type="containsText" dxfId="239" priority="3" operator="containsText" text="Bajo">
      <formula>NOT(ISERROR(SEARCH("Bajo",H90)))</formula>
    </cfRule>
    <cfRule type="containsText" dxfId="238" priority="4" operator="containsText" text="Moderado">
      <formula>NOT(ISERROR(SEARCH("Moderado",H90)))</formula>
    </cfRule>
  </conditionalFormatting>
  <conditionalFormatting sqref="H90:I90">
    <cfRule type="containsText" dxfId="237" priority="5" operator="containsText" text="Extremo">
      <formula>NOT(ISERROR(SEARCH("Extremo",H90)))</formula>
    </cfRule>
  </conditionalFormatting>
  <conditionalFormatting sqref="I90">
    <cfRule type="containsText" dxfId="236" priority="21" operator="containsText" text="Alto">
      <formula>NOT(ISERROR(SEARCH("Alto",I90)))</formula>
    </cfRule>
    <cfRule type="containsText" dxfId="235" priority="22" operator="containsText" text="Bajo">
      <formula>NOT(ISERROR(SEARCH("Bajo",I90)))</formula>
    </cfRule>
    <cfRule type="containsText" dxfId="234" priority="23" operator="containsText" text="Moderado">
      <formula>NOT(ISERROR(SEARCH("Moderado",I90)))</formula>
    </cfRule>
    <cfRule type="containsText" dxfId="233" priority="24" operator="containsText" text="Extremo">
      <formula>NOT(ISERROR(SEARCH("Extremo",I90)))</formula>
    </cfRule>
  </conditionalFormatting>
  <conditionalFormatting sqref="M90">
    <cfRule type="containsText" dxfId="232" priority="12" operator="containsText" text="Extremo">
      <formula>NOT(ISERROR(SEARCH("Extremo",M90)))</formula>
    </cfRule>
    <cfRule type="containsText" dxfId="231" priority="13" operator="containsText" text="Alto">
      <formula>NOT(ISERROR(SEARCH("Alto",M90)))</formula>
    </cfRule>
    <cfRule type="containsText" dxfId="230" priority="14" operator="containsText" text="Moderado">
      <formula>NOT(ISERROR(SEARCH("Moderado",M90)))</formula>
    </cfRule>
    <cfRule type="containsText" dxfId="229" priority="15" operator="containsText" text="Menor">
      <formula>NOT(ISERROR(SEARCH("Menor",M90)))</formula>
    </cfRule>
    <cfRule type="containsText" dxfId="228" priority="16" operator="containsText" text="Bajo">
      <formula>NOT(ISERROR(SEARCH("Bajo",M90)))</formula>
    </cfRule>
    <cfRule type="containsText" dxfId="227" priority="17" operator="containsText" text="Moderado">
      <formula>NOT(ISERROR(SEARCH("Moderado",M90)))</formula>
    </cfRule>
    <cfRule type="containsText" dxfId="226" priority="18" operator="containsText" text="Extremo">
      <formula>NOT(ISERROR(SEARCH("Extremo",M90)))</formula>
    </cfRule>
    <cfRule type="containsText" dxfId="225" priority="19" operator="containsText" text="Baja">
      <formula>NOT(ISERROR(SEARCH("Baja",M90)))</formula>
    </cfRule>
    <cfRule type="containsText" dxfId="224" priority="20" operator="containsText" text="Alto">
      <formula>NOT(ISERROR(SEARCH("Alto",M90)))</formula>
    </cfRule>
  </conditionalFormatting>
  <dataValidations count="1">
    <dataValidation type="list" allowBlank="1" showInputMessage="1" showErrorMessage="1" sqref="D10:D9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99"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00" operator="containsText" id="{1034B27F-53CC-4A29-BA39-C5FDB949099A}">
            <xm:f>NOT(ISERROR(SEARCH('8- Políticas de Administración '!$B$5,F10)))</xm:f>
            <xm:f>'8- Políticas de Administración '!$B$5</xm:f>
            <x14:dxf>
              <font>
                <color rgb="FF9C0006"/>
              </font>
              <fill>
                <patternFill>
                  <bgColor rgb="FFFFC7CE"/>
                </patternFill>
              </fill>
            </x14:dxf>
          </x14:cfRule>
          <xm:sqref>F10 F20 F30</xm:sqref>
        </x14:conditionalFormatting>
        <x14:conditionalFormatting xmlns:xm="http://schemas.microsoft.com/office/excel/2006/main">
          <x14:cfRule type="containsText" priority="208" operator="containsText" id="{0F644C3A-7768-45AE-A2E6-885E8F622290}">
            <xm:f>NOT(ISERROR(SEARCH('8- Políticas de Administración '!$B$5,F40)))</xm:f>
            <xm:f>'8- Políticas de Administración '!$B$5</xm:f>
            <x14:dxf>
              <font>
                <color rgb="FF006100"/>
              </font>
              <fill>
                <patternFill>
                  <bgColor rgb="FFC6EFCE"/>
                </patternFill>
              </fill>
            </x14:dxf>
          </x14:cfRule>
          <x14:cfRule type="containsText" priority="209" operator="containsText" id="{D08E032E-CABD-46C2-BDD5-0300DF6662BC}">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154" operator="containsText" id="{52D95E34-DAE6-4DDD-A2C4-C5D30D5323B7}">
            <xm:f>NOT(ISERROR(SEARCH('8- Políticas de Administración '!$B$5,F50)))</xm:f>
            <xm:f>'8- Políticas de Administración '!$B$5</xm:f>
            <x14:dxf>
              <font>
                <color rgb="FF006100"/>
              </font>
              <fill>
                <patternFill>
                  <bgColor rgb="FFC6EFCE"/>
                </patternFill>
              </fill>
            </x14:dxf>
          </x14:cfRule>
          <x14:cfRule type="containsText" priority="155" operator="containsText" id="{27BA7607-D85F-4E29-B877-F399C84FC734}">
            <xm:f>NOT(ISERROR(SEARCH('8- Políticas de Administración '!$B$5,F50)))</xm:f>
            <xm:f>'8- Políticas de Administración '!$B$5</xm:f>
            <x14:dxf>
              <font>
                <color rgb="FF9C0006"/>
              </font>
              <fill>
                <patternFill>
                  <bgColor rgb="FFFFC7CE"/>
                </patternFill>
              </fill>
            </x14:dxf>
          </x14:cfRule>
          <xm:sqref>F50 F60 F70</xm:sqref>
        </x14:conditionalFormatting>
        <x14:conditionalFormatting xmlns:xm="http://schemas.microsoft.com/office/excel/2006/main">
          <x14:cfRule type="containsText" priority="89" operator="containsText" id="{22A89B5C-370C-4609-8E32-F4DD3424B227}">
            <xm:f>NOT(ISERROR(SEARCH('8- Políticas de Administración '!$B$5,F80)))</xm:f>
            <xm:f>'8- Políticas de Administración '!$B$5</xm:f>
            <x14:dxf>
              <font>
                <color rgb="FF006100"/>
              </font>
              <fill>
                <patternFill>
                  <bgColor rgb="FFC6EFCE"/>
                </patternFill>
              </fill>
            </x14:dxf>
          </x14:cfRule>
          <x14:cfRule type="containsText" priority="90" operator="containsText" id="{0EDAC2E7-8490-4402-8FAC-80F53B330827}">
            <xm:f>NOT(ISERROR(SEARCH('8- Políticas de Administración '!$B$5,F80)))</xm:f>
            <xm:f>'8- Políticas de Administración '!$B$5</xm:f>
            <x14:dxf>
              <font>
                <color rgb="FF9C0006"/>
              </font>
              <fill>
                <patternFill>
                  <bgColor rgb="FFFFC7CE"/>
                </patternFill>
              </fill>
            </x14:dxf>
          </x14:cfRule>
          <xm:sqref>F80</xm:sqref>
        </x14:conditionalFormatting>
        <x14:conditionalFormatting xmlns:xm="http://schemas.microsoft.com/office/excel/2006/main">
          <x14:cfRule type="containsText" priority="43" operator="containsText" id="{8D072807-C36C-4586-98F7-878DAB159F95}">
            <xm:f>NOT(ISERROR(SEARCH('8- Políticas de Administración '!$B$5,F90)))</xm:f>
            <xm:f>'8- Políticas de Administración '!$B$5</xm:f>
            <x14:dxf>
              <font>
                <color rgb="FF006100"/>
              </font>
              <fill>
                <patternFill>
                  <bgColor rgb="FFC6EFCE"/>
                </patternFill>
              </fill>
            </x14:dxf>
          </x14:cfRule>
          <x14:cfRule type="containsText" priority="44" operator="containsText" id="{17A4A5E6-342B-49A8-816E-99C2C011D767}">
            <xm:f>NOT(ISERROR(SEARCH('8- Políticas de Administración '!$B$5,F90)))</xm:f>
            <xm:f>'8- Políticas de Administración '!$B$5</xm:f>
            <x14:dxf>
              <font>
                <color rgb="FF9C0006"/>
              </font>
              <fill>
                <patternFill>
                  <bgColor rgb="FFFFC7CE"/>
                </patternFill>
              </fill>
            </x14:dxf>
          </x14:cfRule>
          <xm:sqref>F90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9B119936-262B-D347-8735-FC615188A0A8}">
          <x14:formula1>
            <xm:f>'[Copia de Matriz de Riesgos Comunicación Institucional Integrada_2025.xlsx]9- Matriz de Calor '!#REF!</xm:f>
          </x14:formula1>
          <xm:sqref>N10:N99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C1" zoomScale="70" zoomScaleNormal="70" workbookViewId="0">
      <selection activeCell="C18" sqref="C18:E18"/>
    </sheetView>
  </sheetViews>
  <sheetFormatPr baseColWidth="10" defaultColWidth="11.42578125" defaultRowHeight="15"/>
  <cols>
    <col min="2" max="2" width="24.28515625" customWidth="1"/>
    <col min="3" max="3" width="62.85546875" customWidth="1"/>
    <col min="4" max="4" width="10.28515625" bestFit="1" customWidth="1"/>
    <col min="5" max="5" width="84.28515625" style="42" customWidth="1"/>
    <col min="6" max="6" width="24.7109375" customWidth="1"/>
    <col min="7" max="7" width="11.42578125" customWidth="1"/>
    <col min="8" max="8" width="13.7109375" customWidth="1"/>
    <col min="9" max="9" width="28.42578125" hidden="1" customWidth="1"/>
    <col min="10" max="13" width="11.42578125" customWidth="1"/>
    <col min="32" max="137" width="11.42578125" style="2"/>
  </cols>
  <sheetData>
    <row r="1" spans="1:137" s="2" customFormat="1">
      <c r="E1" s="39"/>
    </row>
    <row r="2" spans="1:137" ht="24" thickBot="1">
      <c r="A2" s="2"/>
      <c r="B2" s="567" t="s">
        <v>436</v>
      </c>
      <c r="C2" s="567"/>
      <c r="D2" s="567"/>
      <c r="E2" s="567"/>
      <c r="F2" s="78"/>
      <c r="G2" s="2"/>
      <c r="H2" s="2"/>
      <c r="I2" s="2"/>
      <c r="J2" s="2"/>
      <c r="K2" s="2"/>
      <c r="L2" s="2"/>
      <c r="M2" s="2"/>
      <c r="N2" s="2"/>
      <c r="O2" s="2"/>
      <c r="P2" s="2"/>
      <c r="Q2" s="2"/>
      <c r="R2" s="2"/>
      <c r="S2" s="2"/>
      <c r="T2" s="2"/>
      <c r="U2" s="2"/>
      <c r="V2" s="2"/>
      <c r="W2" s="2"/>
      <c r="X2" s="2"/>
      <c r="Y2" s="2"/>
      <c r="Z2" s="2"/>
      <c r="AA2" s="2"/>
      <c r="AB2" s="2"/>
      <c r="AC2" s="2"/>
      <c r="AD2" s="2"/>
      <c r="AE2" s="2"/>
    </row>
    <row r="3" spans="1:137" ht="16.5" thickTop="1" thickBot="1">
      <c r="A3" s="2"/>
      <c r="B3" s="10"/>
      <c r="C3" s="10"/>
      <c r="D3" s="10"/>
      <c r="E3" s="40"/>
      <c r="F3" s="2"/>
      <c r="G3" s="2"/>
      <c r="H3" s="2"/>
      <c r="I3" s="2"/>
      <c r="J3" s="2"/>
      <c r="K3" s="2"/>
      <c r="L3" s="2"/>
      <c r="M3" s="2"/>
      <c r="N3" s="2"/>
      <c r="O3" s="2"/>
      <c r="P3" s="2"/>
      <c r="Q3" s="2"/>
      <c r="R3" s="2"/>
      <c r="S3" s="2"/>
      <c r="T3" s="2"/>
      <c r="U3" s="2"/>
      <c r="V3" s="2"/>
      <c r="W3" s="2"/>
      <c r="X3" s="2"/>
      <c r="Y3" s="2"/>
      <c r="Z3" s="2"/>
      <c r="AA3" s="2"/>
      <c r="AB3" s="2"/>
      <c r="AC3" s="2"/>
      <c r="AD3" s="2"/>
      <c r="AE3" s="2"/>
    </row>
    <row r="4" spans="1:137" ht="21">
      <c r="A4" s="2"/>
      <c r="B4" s="56"/>
      <c r="C4" s="243" t="s">
        <v>437</v>
      </c>
      <c r="D4" s="244"/>
      <c r="E4" s="245" t="s">
        <v>438</v>
      </c>
      <c r="F4" s="58"/>
      <c r="G4" s="2"/>
      <c r="H4" s="2"/>
      <c r="I4" s="2"/>
      <c r="J4" s="2"/>
      <c r="K4" s="2"/>
      <c r="L4" s="2"/>
      <c r="M4" s="2"/>
      <c r="N4" s="2"/>
      <c r="O4" s="2"/>
      <c r="P4" s="2"/>
      <c r="Q4" s="2"/>
      <c r="R4" s="2"/>
      <c r="S4" s="2"/>
      <c r="T4" s="2"/>
      <c r="U4" s="2"/>
      <c r="V4" s="2"/>
      <c r="W4" s="2"/>
      <c r="X4" s="2"/>
      <c r="Y4" s="2"/>
      <c r="Z4" s="2"/>
      <c r="AA4" s="2"/>
      <c r="AB4" s="2"/>
      <c r="AC4" s="2"/>
      <c r="AD4" s="2"/>
      <c r="AE4" s="2"/>
    </row>
    <row r="5" spans="1:137" ht="40.5">
      <c r="A5" s="2"/>
      <c r="B5" s="56"/>
      <c r="C5" s="59" t="s">
        <v>439</v>
      </c>
      <c r="D5" s="59"/>
      <c r="E5" s="59" t="s">
        <v>440</v>
      </c>
      <c r="F5" s="57" t="s">
        <v>438</v>
      </c>
      <c r="G5" s="2"/>
      <c r="H5" s="2"/>
      <c r="I5" s="2"/>
      <c r="J5" s="2"/>
      <c r="K5" s="2"/>
      <c r="L5" s="2"/>
      <c r="M5" s="2"/>
      <c r="N5" s="2"/>
      <c r="O5" s="2"/>
      <c r="P5" s="2"/>
      <c r="Q5" s="2"/>
      <c r="R5" s="2"/>
      <c r="S5" s="2"/>
      <c r="T5" s="2"/>
      <c r="U5" s="2"/>
      <c r="V5" s="2"/>
      <c r="W5" s="2"/>
      <c r="X5" s="2"/>
      <c r="Y5" s="2"/>
      <c r="Z5" s="2"/>
      <c r="AA5" s="2"/>
      <c r="AB5" s="2"/>
      <c r="AC5" s="2"/>
      <c r="AD5" s="2"/>
      <c r="AE5" s="2"/>
    </row>
    <row r="6" spans="1:137" ht="20.25">
      <c r="A6" s="2"/>
      <c r="B6" s="60" t="s">
        <v>441</v>
      </c>
      <c r="C6" s="246" t="s">
        <v>442</v>
      </c>
      <c r="D6" s="247">
        <v>0.04</v>
      </c>
      <c r="E6" s="248" t="s">
        <v>443</v>
      </c>
      <c r="F6" s="89">
        <v>1</v>
      </c>
      <c r="G6" s="2"/>
      <c r="H6" s="45"/>
      <c r="I6" s="2"/>
      <c r="J6" s="2"/>
      <c r="K6" s="2"/>
      <c r="L6" s="2"/>
      <c r="M6" s="2"/>
      <c r="N6" s="2"/>
      <c r="O6" s="2"/>
      <c r="P6" s="2"/>
      <c r="Q6" s="2"/>
      <c r="R6" s="2"/>
      <c r="S6" s="2"/>
      <c r="T6" s="2"/>
      <c r="U6" s="2"/>
      <c r="V6" s="2"/>
      <c r="W6" s="2"/>
      <c r="X6" s="2"/>
      <c r="Y6" s="2"/>
      <c r="Z6" s="2"/>
      <c r="AA6" s="2"/>
      <c r="AB6" s="2"/>
      <c r="AC6" s="2"/>
      <c r="AD6" s="2"/>
      <c r="AE6" s="2"/>
    </row>
    <row r="7" spans="1:137" ht="20.25">
      <c r="A7" s="2"/>
      <c r="B7" s="61" t="s">
        <v>444</v>
      </c>
      <c r="C7" s="246" t="s">
        <v>445</v>
      </c>
      <c r="D7" s="247">
        <v>0.09</v>
      </c>
      <c r="E7" s="248" t="s">
        <v>446</v>
      </c>
      <c r="F7" s="89">
        <v>2</v>
      </c>
      <c r="G7" s="2"/>
      <c r="H7" s="2"/>
      <c r="I7" s="2"/>
      <c r="J7" s="2"/>
      <c r="K7" s="2"/>
      <c r="L7" s="2"/>
      <c r="M7" s="2"/>
      <c r="N7" s="2"/>
      <c r="O7" s="2"/>
      <c r="P7" s="2"/>
      <c r="Q7" s="2"/>
      <c r="R7" s="2"/>
      <c r="S7" s="2"/>
      <c r="T7" s="2"/>
      <c r="U7" s="2"/>
      <c r="V7" s="2"/>
      <c r="W7" s="2"/>
      <c r="X7" s="2"/>
      <c r="Y7" s="2"/>
      <c r="Z7" s="2"/>
      <c r="AA7" s="2"/>
      <c r="AB7" s="2"/>
      <c r="AC7" s="2"/>
      <c r="AD7" s="2"/>
      <c r="AE7" s="2"/>
    </row>
    <row r="8" spans="1:137" ht="20.25">
      <c r="A8" s="2"/>
      <c r="B8" s="62" t="s">
        <v>447</v>
      </c>
      <c r="C8" s="246" t="s">
        <v>448</v>
      </c>
      <c r="D8" s="247">
        <v>0.28999999999999998</v>
      </c>
      <c r="E8" s="248" t="s">
        <v>449</v>
      </c>
      <c r="F8" s="89">
        <v>3</v>
      </c>
      <c r="G8" s="2"/>
      <c r="H8" s="2"/>
      <c r="I8" s="2"/>
      <c r="J8" s="2"/>
      <c r="K8" s="2"/>
      <c r="L8" s="2"/>
      <c r="M8" s="2"/>
      <c r="N8" s="2"/>
      <c r="O8" s="2"/>
      <c r="P8" s="2"/>
      <c r="Q8" s="2"/>
      <c r="R8" s="2"/>
      <c r="S8" s="2"/>
      <c r="T8" s="2"/>
      <c r="U8" s="2"/>
      <c r="V8" s="2"/>
      <c r="W8" s="2"/>
      <c r="X8" s="2"/>
      <c r="Y8" s="2"/>
      <c r="Z8" s="2"/>
      <c r="AA8" s="2"/>
      <c r="AB8" s="2"/>
      <c r="AC8" s="2"/>
      <c r="AD8" s="2"/>
      <c r="AE8" s="2"/>
    </row>
    <row r="9" spans="1:137" ht="20.25">
      <c r="A9" s="2"/>
      <c r="B9" s="63" t="s">
        <v>450</v>
      </c>
      <c r="C9" s="246" t="s">
        <v>451</v>
      </c>
      <c r="D9" s="247">
        <v>0.49</v>
      </c>
      <c r="E9" s="248" t="s">
        <v>452</v>
      </c>
      <c r="F9" s="89">
        <v>4</v>
      </c>
      <c r="G9" s="2"/>
      <c r="H9" s="2"/>
      <c r="I9" s="2"/>
      <c r="J9" s="2"/>
      <c r="K9" s="2"/>
      <c r="L9" s="2"/>
      <c r="M9" s="2"/>
      <c r="N9" s="2"/>
      <c r="O9" s="2"/>
      <c r="P9" s="2"/>
      <c r="Q9" s="2"/>
      <c r="R9" s="2"/>
      <c r="S9" s="2"/>
      <c r="T9" s="2"/>
      <c r="U9" s="2"/>
      <c r="V9" s="2"/>
      <c r="W9" s="2"/>
      <c r="X9" s="2"/>
      <c r="Y9" s="2"/>
      <c r="Z9" s="2"/>
      <c r="AA9" s="2"/>
      <c r="AB9" s="2"/>
      <c r="AC9" s="2"/>
      <c r="AD9" s="2"/>
      <c r="AE9" s="2"/>
    </row>
    <row r="10" spans="1:137" ht="20.25">
      <c r="A10" s="2"/>
      <c r="B10" s="64" t="s">
        <v>453</v>
      </c>
      <c r="C10" s="246" t="s">
        <v>454</v>
      </c>
      <c r="D10" s="247">
        <v>1</v>
      </c>
      <c r="E10" s="248" t="s">
        <v>455</v>
      </c>
      <c r="F10" s="89">
        <v>5</v>
      </c>
      <c r="G10" s="2"/>
      <c r="H10" s="2"/>
      <c r="I10" s="81" t="s">
        <v>456</v>
      </c>
      <c r="J10" s="2"/>
      <c r="K10" s="2"/>
      <c r="L10" s="2"/>
      <c r="M10" s="2"/>
      <c r="N10" s="2"/>
      <c r="O10" s="2"/>
      <c r="P10" s="2"/>
      <c r="Q10" s="2"/>
      <c r="R10" s="2"/>
      <c r="S10" s="2"/>
      <c r="T10" s="2"/>
      <c r="U10" s="2"/>
      <c r="V10" s="2"/>
      <c r="W10" s="2"/>
      <c r="X10" s="2"/>
      <c r="Y10" s="2"/>
      <c r="Z10" s="2"/>
      <c r="AA10" s="2"/>
      <c r="AB10" s="2"/>
      <c r="AC10" s="2"/>
      <c r="AD10" s="2"/>
      <c r="AE10" s="2"/>
    </row>
    <row r="11" spans="1:137" ht="16.5">
      <c r="A11" s="2"/>
      <c r="B11" s="4"/>
      <c r="C11" s="3"/>
      <c r="D11" s="3"/>
      <c r="E11" s="41"/>
      <c r="F11" s="2"/>
      <c r="G11" s="2"/>
      <c r="H11" s="2"/>
      <c r="I11" s="2"/>
      <c r="J11" s="2"/>
      <c r="K11" s="2"/>
      <c r="L11" s="2"/>
      <c r="M11" s="2"/>
      <c r="N11" s="2"/>
      <c r="O11" s="2"/>
      <c r="P11" s="2"/>
      <c r="Q11" s="2"/>
      <c r="R11" s="2"/>
      <c r="S11" s="2"/>
      <c r="T11" s="2"/>
      <c r="U11" s="2"/>
      <c r="V11" s="2"/>
      <c r="W11" s="2"/>
      <c r="X11" s="2"/>
      <c r="Y11" s="2"/>
      <c r="Z11" s="2"/>
      <c r="AA11" s="2"/>
      <c r="AB11" s="2"/>
      <c r="AC11" s="2"/>
      <c r="AD11" s="2"/>
      <c r="AE11" s="2"/>
    </row>
    <row r="12" spans="1:137">
      <c r="A12" s="2"/>
      <c r="B12" s="2"/>
      <c r="C12" s="2"/>
      <c r="D12" s="2"/>
      <c r="E12" s="39"/>
      <c r="F12" s="2"/>
      <c r="G12" s="2"/>
      <c r="H12" s="2"/>
      <c r="I12" s="2"/>
      <c r="J12" s="2"/>
      <c r="K12" s="2"/>
      <c r="L12" s="2"/>
      <c r="M12" s="2"/>
      <c r="N12" s="2"/>
      <c r="O12" s="2"/>
      <c r="P12" s="2"/>
      <c r="Q12" s="2"/>
      <c r="R12" s="2"/>
      <c r="S12" s="2"/>
      <c r="T12" s="2"/>
      <c r="U12" s="2"/>
      <c r="V12" s="2"/>
      <c r="W12" s="2"/>
      <c r="X12" s="2"/>
      <c r="Y12" s="2"/>
      <c r="Z12" s="2"/>
      <c r="AA12" s="2"/>
      <c r="AB12" s="2"/>
      <c r="AC12" s="2"/>
      <c r="AD12" s="2"/>
      <c r="AE12" s="2"/>
    </row>
    <row r="13" spans="1:137">
      <c r="A13" s="2"/>
      <c r="B13" s="2"/>
      <c r="C13" s="2"/>
      <c r="D13" s="2"/>
      <c r="E13" s="39"/>
      <c r="F13" s="2"/>
      <c r="G13" s="2"/>
      <c r="H13" s="2"/>
      <c r="I13" s="2"/>
      <c r="J13" s="2"/>
      <c r="K13" s="2"/>
      <c r="L13" s="2"/>
      <c r="M13" s="2"/>
      <c r="N13" s="2"/>
      <c r="O13" s="2"/>
      <c r="P13" s="2"/>
      <c r="Q13" s="2"/>
      <c r="R13" s="2"/>
      <c r="S13" s="2"/>
      <c r="T13" s="2"/>
      <c r="U13" s="2"/>
      <c r="V13" s="2"/>
      <c r="W13" s="2"/>
      <c r="X13" s="2"/>
      <c r="Y13" s="2"/>
      <c r="Z13" s="2"/>
      <c r="AA13" s="2"/>
      <c r="AB13" s="2"/>
      <c r="AC13" s="2"/>
      <c r="AD13" s="2"/>
      <c r="AE13" s="2"/>
    </row>
    <row r="14" spans="1:137" ht="23.25">
      <c r="A14" s="2"/>
      <c r="B14" s="568" t="s">
        <v>457</v>
      </c>
      <c r="C14" s="568"/>
      <c r="D14" s="568"/>
      <c r="E14" s="568"/>
      <c r="F14" s="87"/>
      <c r="G14" s="55"/>
      <c r="H14" s="2"/>
      <c r="I14" s="2"/>
      <c r="J14" s="2"/>
      <c r="K14" s="2"/>
      <c r="L14" s="2"/>
      <c r="M14" s="2"/>
      <c r="N14" s="2"/>
      <c r="O14" s="2"/>
      <c r="P14" s="2"/>
      <c r="Q14" s="2"/>
      <c r="R14" s="2"/>
      <c r="S14" s="2"/>
      <c r="T14" s="2"/>
      <c r="U14" s="2"/>
      <c r="V14" s="2"/>
      <c r="W14" s="2"/>
      <c r="X14" s="2"/>
      <c r="Y14" s="2"/>
      <c r="Z14" s="2"/>
      <c r="AA14" s="2"/>
      <c r="AB14" s="2"/>
      <c r="AC14" s="2"/>
      <c r="AD14" s="2"/>
      <c r="AE14" s="2"/>
    </row>
    <row r="15" spans="1:137" ht="20.25">
      <c r="A15" s="2"/>
      <c r="B15" s="67"/>
      <c r="C15" s="86"/>
      <c r="D15" s="86"/>
      <c r="E15" s="86"/>
      <c r="F15" s="67"/>
      <c r="G15" s="2"/>
      <c r="H15" s="2"/>
      <c r="I15" s="2"/>
      <c r="J15" s="2"/>
      <c r="K15" s="2"/>
      <c r="L15" s="2"/>
      <c r="M15" s="2"/>
      <c r="N15" s="2"/>
      <c r="O15" s="2"/>
      <c r="P15" s="2"/>
      <c r="Q15" s="2"/>
      <c r="R15" s="2"/>
      <c r="S15" s="2"/>
      <c r="T15" s="2"/>
      <c r="U15" s="2"/>
      <c r="V15" s="2"/>
      <c r="W15" s="2"/>
      <c r="X15" s="2"/>
      <c r="Y15" s="2"/>
      <c r="Z15" s="2"/>
      <c r="AA15" s="2"/>
      <c r="AB15" s="2"/>
      <c r="AC15" s="2"/>
      <c r="AD15" s="2"/>
      <c r="AE15" s="2"/>
    </row>
    <row r="16" spans="1:137" s="68" customFormat="1" ht="20.25">
      <c r="A16" s="66"/>
      <c r="B16" s="67"/>
      <c r="C16" s="566" t="s">
        <v>290</v>
      </c>
      <c r="D16" s="566"/>
      <c r="E16" s="566"/>
      <c r="F16" s="67"/>
      <c r="G16" s="66"/>
      <c r="H16" s="66"/>
      <c r="I16" s="82" t="s">
        <v>285</v>
      </c>
      <c r="J16" s="66"/>
      <c r="K16" s="66"/>
      <c r="L16" s="66"/>
      <c r="M16" s="66"/>
      <c r="N16" s="66"/>
      <c r="O16" s="66"/>
      <c r="P16" s="66"/>
      <c r="Q16" s="66"/>
      <c r="R16" s="66"/>
      <c r="S16" s="66"/>
      <c r="T16" s="66"/>
      <c r="U16" s="66"/>
      <c r="V16" s="66"/>
      <c r="W16" s="66"/>
      <c r="X16" s="66"/>
      <c r="Y16" s="66"/>
      <c r="Z16" s="66"/>
      <c r="AA16" s="66"/>
      <c r="AB16" s="66"/>
      <c r="AC16" s="66"/>
      <c r="AD16" s="66"/>
      <c r="AE16" s="66"/>
      <c r="AF16" s="66"/>
      <c r="AG16" s="66"/>
      <c r="AH16" s="66"/>
      <c r="AI16" s="66"/>
      <c r="AJ16" s="66"/>
      <c r="AK16" s="66"/>
      <c r="AL16" s="66"/>
      <c r="AM16" s="66"/>
      <c r="AN16" s="66"/>
      <c r="AO16" s="66"/>
      <c r="AP16" s="66"/>
      <c r="AQ16" s="66"/>
      <c r="AR16" s="66"/>
      <c r="AS16" s="66"/>
      <c r="AT16" s="66"/>
      <c r="AU16" s="66"/>
      <c r="AV16" s="66"/>
      <c r="AW16" s="66"/>
      <c r="AX16" s="66"/>
      <c r="AY16" s="66"/>
      <c r="AZ16" s="66"/>
      <c r="BA16" s="66"/>
      <c r="BB16" s="66"/>
      <c r="BC16" s="66"/>
      <c r="BD16" s="66"/>
      <c r="BE16" s="66"/>
      <c r="BF16" s="66"/>
      <c r="BG16" s="66"/>
      <c r="BH16" s="66"/>
      <c r="BI16" s="66"/>
      <c r="BJ16" s="66"/>
      <c r="BK16" s="66"/>
      <c r="BL16" s="66"/>
      <c r="BM16" s="66"/>
      <c r="BN16" s="66"/>
      <c r="BO16" s="66"/>
      <c r="BP16" s="66"/>
      <c r="BQ16" s="66"/>
      <c r="BR16" s="66"/>
      <c r="BS16" s="66"/>
      <c r="BT16" s="66"/>
      <c r="BU16" s="66"/>
      <c r="BV16" s="66"/>
      <c r="BW16" s="66"/>
      <c r="BX16" s="66"/>
      <c r="BY16" s="66"/>
      <c r="BZ16" s="66"/>
      <c r="CA16" s="66"/>
      <c r="CB16" s="66"/>
      <c r="CC16" s="66"/>
      <c r="CD16" s="66"/>
      <c r="CE16" s="66"/>
      <c r="CF16" s="66"/>
      <c r="CG16" s="66"/>
      <c r="CH16" s="66"/>
      <c r="CI16" s="66"/>
      <c r="CJ16" s="66"/>
      <c r="CK16" s="66"/>
      <c r="CL16" s="66"/>
      <c r="CM16" s="66"/>
      <c r="CN16" s="66"/>
      <c r="CO16" s="66"/>
      <c r="CP16" s="66"/>
      <c r="CQ16" s="66"/>
      <c r="CR16" s="66"/>
      <c r="CS16" s="66"/>
      <c r="CT16" s="66"/>
      <c r="CU16" s="66"/>
      <c r="CV16" s="66"/>
      <c r="CW16" s="66"/>
      <c r="CX16" s="66"/>
      <c r="CY16" s="66"/>
      <c r="CZ16" s="66"/>
      <c r="DA16" s="66"/>
      <c r="DB16" s="66"/>
      <c r="DC16" s="66"/>
      <c r="DD16" s="66"/>
      <c r="DE16" s="66"/>
      <c r="DF16" s="66"/>
      <c r="DG16" s="66"/>
      <c r="DH16" s="66"/>
      <c r="DI16" s="66"/>
      <c r="DJ16" s="66"/>
      <c r="DK16" s="66"/>
      <c r="DL16" s="66"/>
      <c r="DM16" s="66"/>
      <c r="DN16" s="66"/>
      <c r="DO16" s="66"/>
      <c r="DP16" s="66"/>
      <c r="DQ16" s="66"/>
      <c r="DR16" s="66"/>
      <c r="DS16" s="66"/>
      <c r="DT16" s="66"/>
      <c r="DU16" s="66"/>
      <c r="DV16" s="66"/>
      <c r="DW16" s="66"/>
      <c r="DX16" s="66"/>
      <c r="DY16" s="66"/>
      <c r="DZ16" s="66"/>
      <c r="EA16" s="66"/>
      <c r="EB16" s="66"/>
      <c r="EC16" s="66"/>
      <c r="ED16" s="66"/>
      <c r="EE16" s="66"/>
      <c r="EF16" s="66"/>
      <c r="EG16" s="66"/>
    </row>
    <row r="17" spans="1:137" s="68" customFormat="1" ht="30.75" customHeight="1">
      <c r="A17" s="66"/>
      <c r="B17" s="60" t="s">
        <v>458</v>
      </c>
      <c r="C17" s="564" t="s">
        <v>346</v>
      </c>
      <c r="D17" s="564"/>
      <c r="E17" s="564"/>
      <c r="F17" s="89">
        <v>1</v>
      </c>
      <c r="G17" s="66"/>
      <c r="H17" s="66"/>
      <c r="I17" s="81" t="s">
        <v>290</v>
      </c>
      <c r="J17" s="66"/>
      <c r="K17" s="66"/>
      <c r="L17" s="66"/>
      <c r="M17" s="66"/>
      <c r="N17" s="66"/>
      <c r="O17" s="66"/>
      <c r="P17" s="66"/>
      <c r="Q17" s="66"/>
      <c r="R17" s="66"/>
      <c r="S17" s="66"/>
      <c r="T17" s="66"/>
      <c r="U17" s="66"/>
      <c r="V17" s="66"/>
      <c r="W17" s="66"/>
      <c r="X17" s="66"/>
      <c r="Y17" s="66"/>
      <c r="Z17" s="66"/>
      <c r="AA17" s="66"/>
      <c r="AB17" s="66"/>
      <c r="AC17" s="66"/>
      <c r="AD17" s="66"/>
      <c r="AE17" s="66"/>
      <c r="AF17" s="66"/>
      <c r="AG17" s="66"/>
      <c r="AH17" s="66"/>
      <c r="AI17" s="66"/>
      <c r="AJ17" s="66"/>
      <c r="AK17" s="66"/>
      <c r="AL17" s="66"/>
      <c r="AM17" s="66"/>
      <c r="AN17" s="66"/>
      <c r="AO17" s="66"/>
      <c r="AP17" s="66"/>
      <c r="AQ17" s="66"/>
      <c r="AR17" s="66"/>
      <c r="AS17" s="66"/>
      <c r="AT17" s="66"/>
      <c r="AU17" s="66"/>
      <c r="AV17" s="66"/>
      <c r="AW17" s="66"/>
      <c r="AX17" s="66"/>
      <c r="AY17" s="66"/>
      <c r="AZ17" s="66"/>
      <c r="BA17" s="66"/>
      <c r="BB17" s="66"/>
      <c r="BC17" s="66"/>
      <c r="BD17" s="66"/>
      <c r="BE17" s="66"/>
      <c r="BF17" s="66"/>
      <c r="BG17" s="66"/>
      <c r="BH17" s="66"/>
      <c r="BI17" s="66"/>
      <c r="BJ17" s="66"/>
      <c r="BK17" s="66"/>
      <c r="BL17" s="66"/>
      <c r="BM17" s="66"/>
      <c r="BN17" s="66"/>
      <c r="BO17" s="66"/>
      <c r="BP17" s="66"/>
      <c r="BQ17" s="66"/>
      <c r="BR17" s="66"/>
      <c r="BS17" s="66"/>
      <c r="BT17" s="66"/>
      <c r="BU17" s="66"/>
      <c r="BV17" s="66"/>
      <c r="BW17" s="66"/>
      <c r="BX17" s="66"/>
      <c r="BY17" s="66"/>
      <c r="BZ17" s="66"/>
      <c r="CA17" s="66"/>
      <c r="CB17" s="66"/>
      <c r="CC17" s="66"/>
      <c r="CD17" s="66"/>
      <c r="CE17" s="66"/>
      <c r="CF17" s="66"/>
      <c r="CG17" s="66"/>
      <c r="CH17" s="66"/>
      <c r="CI17" s="66"/>
      <c r="CJ17" s="66"/>
      <c r="CK17" s="66"/>
      <c r="CL17" s="66"/>
      <c r="CM17" s="66"/>
      <c r="CN17" s="66"/>
      <c r="CO17" s="66"/>
      <c r="CP17" s="66"/>
      <c r="CQ17" s="66"/>
      <c r="CR17" s="66"/>
      <c r="CS17" s="66"/>
      <c r="CT17" s="66"/>
      <c r="CU17" s="66"/>
      <c r="CV17" s="66"/>
      <c r="CW17" s="66"/>
      <c r="CX17" s="66"/>
      <c r="CY17" s="66"/>
      <c r="CZ17" s="66"/>
      <c r="DA17" s="66"/>
      <c r="DB17" s="66"/>
      <c r="DC17" s="66"/>
      <c r="DD17" s="66"/>
      <c r="DE17" s="66"/>
      <c r="DF17" s="66"/>
      <c r="DG17" s="66"/>
      <c r="DH17" s="66"/>
      <c r="DI17" s="66"/>
      <c r="DJ17" s="66"/>
      <c r="DK17" s="66"/>
      <c r="DL17" s="66"/>
      <c r="DM17" s="66"/>
      <c r="DN17" s="66"/>
      <c r="DO17" s="66"/>
      <c r="DP17" s="66"/>
      <c r="DQ17" s="66"/>
      <c r="DR17" s="66"/>
      <c r="DS17" s="66"/>
      <c r="DT17" s="66"/>
      <c r="DU17" s="66"/>
      <c r="DV17" s="66"/>
      <c r="DW17" s="66"/>
      <c r="DX17" s="66"/>
      <c r="DY17" s="66"/>
      <c r="DZ17" s="66"/>
      <c r="EA17" s="66"/>
      <c r="EB17" s="66"/>
      <c r="EC17" s="66"/>
      <c r="ED17" s="66"/>
      <c r="EE17" s="66"/>
      <c r="EF17" s="66"/>
      <c r="EG17" s="66"/>
    </row>
    <row r="18" spans="1:137" s="68" customFormat="1" ht="30.75" customHeight="1">
      <c r="A18" s="66"/>
      <c r="B18" s="61" t="s">
        <v>459</v>
      </c>
      <c r="C18" s="564" t="s">
        <v>325</v>
      </c>
      <c r="D18" s="564"/>
      <c r="E18" s="564"/>
      <c r="F18" s="89">
        <v>2</v>
      </c>
      <c r="G18" s="66"/>
      <c r="H18" s="66"/>
      <c r="I18" s="81" t="s">
        <v>302</v>
      </c>
      <c r="J18" s="66"/>
      <c r="K18" s="66"/>
      <c r="L18" s="66"/>
      <c r="M18" s="66"/>
      <c r="N18" s="66"/>
      <c r="O18" s="66"/>
      <c r="P18" s="66"/>
      <c r="Q18" s="66"/>
      <c r="R18" s="66"/>
      <c r="S18" s="66"/>
      <c r="T18" s="66"/>
      <c r="U18" s="66"/>
      <c r="V18" s="66"/>
      <c r="W18" s="66"/>
      <c r="X18" s="66"/>
      <c r="Y18" s="66"/>
      <c r="Z18" s="66"/>
      <c r="AA18" s="66"/>
      <c r="AB18" s="66"/>
      <c r="AC18" s="66"/>
      <c r="AD18" s="66"/>
      <c r="AE18" s="66"/>
      <c r="AF18" s="66"/>
      <c r="AG18" s="66"/>
      <c r="AH18" s="66"/>
      <c r="AI18" s="66"/>
      <c r="AJ18" s="66"/>
      <c r="AK18" s="66"/>
      <c r="AL18" s="66"/>
      <c r="AM18" s="66"/>
      <c r="AN18" s="66"/>
      <c r="AO18" s="66"/>
      <c r="AP18" s="66"/>
      <c r="AQ18" s="66"/>
      <c r="AR18" s="66"/>
      <c r="AS18" s="66"/>
      <c r="AT18" s="66"/>
      <c r="AU18" s="66"/>
      <c r="AV18" s="66"/>
      <c r="AW18" s="66"/>
      <c r="AX18" s="66"/>
      <c r="AY18" s="66"/>
      <c r="AZ18" s="66"/>
      <c r="BA18" s="66"/>
      <c r="BB18" s="66"/>
      <c r="BC18" s="66"/>
      <c r="BD18" s="66"/>
      <c r="BE18" s="66"/>
      <c r="BF18" s="66"/>
      <c r="BG18" s="66"/>
      <c r="BH18" s="66"/>
      <c r="BI18" s="66"/>
      <c r="BJ18" s="66"/>
      <c r="BK18" s="66"/>
      <c r="BL18" s="66"/>
      <c r="BM18" s="66"/>
      <c r="BN18" s="66"/>
      <c r="BO18" s="66"/>
      <c r="BP18" s="66"/>
      <c r="BQ18" s="66"/>
      <c r="BR18" s="66"/>
      <c r="BS18" s="66"/>
      <c r="BT18" s="66"/>
      <c r="BU18" s="66"/>
      <c r="BV18" s="66"/>
      <c r="BW18" s="66"/>
      <c r="BX18" s="66"/>
      <c r="BY18" s="66"/>
      <c r="BZ18" s="66"/>
      <c r="CA18" s="66"/>
      <c r="CB18" s="66"/>
      <c r="CC18" s="66"/>
      <c r="CD18" s="66"/>
      <c r="CE18" s="66"/>
      <c r="CF18" s="66"/>
      <c r="CG18" s="66"/>
      <c r="CH18" s="66"/>
      <c r="CI18" s="66"/>
      <c r="CJ18" s="66"/>
      <c r="CK18" s="66"/>
      <c r="CL18" s="66"/>
      <c r="CM18" s="66"/>
      <c r="CN18" s="66"/>
      <c r="CO18" s="66"/>
      <c r="CP18" s="66"/>
      <c r="CQ18" s="66"/>
      <c r="CR18" s="66"/>
      <c r="CS18" s="66"/>
      <c r="CT18" s="66"/>
      <c r="CU18" s="66"/>
      <c r="CV18" s="66"/>
      <c r="CW18" s="66"/>
      <c r="CX18" s="66"/>
      <c r="CY18" s="66"/>
      <c r="CZ18" s="66"/>
      <c r="DA18" s="66"/>
      <c r="DB18" s="66"/>
      <c r="DC18" s="66"/>
      <c r="DD18" s="66"/>
      <c r="DE18" s="66"/>
      <c r="DF18" s="66"/>
      <c r="DG18" s="66"/>
      <c r="DH18" s="66"/>
      <c r="DI18" s="66"/>
      <c r="DJ18" s="66"/>
      <c r="DK18" s="66"/>
      <c r="DL18" s="66"/>
      <c r="DM18" s="66"/>
      <c r="DN18" s="66"/>
      <c r="DO18" s="66"/>
      <c r="DP18" s="66"/>
      <c r="DQ18" s="66"/>
      <c r="DR18" s="66"/>
      <c r="DS18" s="66"/>
      <c r="DT18" s="66"/>
      <c r="DU18" s="66"/>
      <c r="DV18" s="66"/>
      <c r="DW18" s="66"/>
      <c r="DX18" s="66"/>
      <c r="DY18" s="66"/>
      <c r="DZ18" s="66"/>
      <c r="EA18" s="66"/>
      <c r="EB18" s="66"/>
      <c r="EC18" s="66"/>
      <c r="ED18" s="66"/>
      <c r="EE18" s="66"/>
      <c r="EF18" s="66"/>
      <c r="EG18" s="66"/>
    </row>
    <row r="19" spans="1:137" s="68" customFormat="1" ht="30.75" customHeight="1">
      <c r="A19" s="66"/>
      <c r="B19" s="62" t="s">
        <v>460</v>
      </c>
      <c r="C19" s="564" t="s">
        <v>461</v>
      </c>
      <c r="D19" s="564"/>
      <c r="E19" s="564"/>
      <c r="F19" s="89">
        <v>3</v>
      </c>
      <c r="G19" s="66"/>
      <c r="H19" s="66"/>
      <c r="I19" s="81" t="s">
        <v>426</v>
      </c>
      <c r="J19" s="66"/>
      <c r="K19" s="66"/>
      <c r="L19" s="66"/>
      <c r="M19" s="66"/>
      <c r="N19" s="66"/>
      <c r="O19" s="66"/>
      <c r="P19" s="66"/>
      <c r="Q19" s="66"/>
      <c r="R19" s="66"/>
      <c r="S19" s="66"/>
      <c r="T19" s="66"/>
      <c r="U19" s="66"/>
      <c r="V19" s="66"/>
      <c r="W19" s="66"/>
      <c r="X19" s="66"/>
      <c r="Y19" s="66"/>
      <c r="Z19" s="66"/>
      <c r="AA19" s="66"/>
      <c r="AB19" s="66"/>
      <c r="AC19" s="66"/>
      <c r="AD19" s="66"/>
      <c r="AE19" s="66"/>
      <c r="AF19" s="66"/>
      <c r="AG19" s="66"/>
      <c r="AH19" s="66"/>
      <c r="AI19" s="66"/>
      <c r="AJ19" s="66"/>
      <c r="AK19" s="66"/>
      <c r="AL19" s="66"/>
      <c r="AM19" s="66"/>
      <c r="AN19" s="66"/>
      <c r="AO19" s="66"/>
      <c r="AP19" s="66"/>
      <c r="AQ19" s="66"/>
      <c r="AR19" s="66"/>
      <c r="AS19" s="66"/>
      <c r="AT19" s="66"/>
      <c r="AU19" s="66"/>
      <c r="AV19" s="66"/>
      <c r="AW19" s="66"/>
      <c r="AX19" s="66"/>
      <c r="AY19" s="66"/>
      <c r="AZ19" s="66"/>
      <c r="BA19" s="66"/>
      <c r="BB19" s="66"/>
      <c r="BC19" s="66"/>
      <c r="BD19" s="66"/>
      <c r="BE19" s="66"/>
      <c r="BF19" s="66"/>
      <c r="BG19" s="66"/>
      <c r="BH19" s="66"/>
      <c r="BI19" s="66"/>
      <c r="BJ19" s="66"/>
      <c r="BK19" s="66"/>
      <c r="BL19" s="66"/>
      <c r="BM19" s="66"/>
      <c r="BN19" s="66"/>
      <c r="BO19" s="66"/>
      <c r="BP19" s="66"/>
      <c r="BQ19" s="66"/>
      <c r="BR19" s="66"/>
      <c r="BS19" s="66"/>
      <c r="BT19" s="66"/>
      <c r="BU19" s="66"/>
      <c r="BV19" s="66"/>
      <c r="BW19" s="66"/>
      <c r="BX19" s="66"/>
      <c r="BY19" s="66"/>
      <c r="BZ19" s="66"/>
      <c r="CA19" s="66"/>
      <c r="CB19" s="66"/>
      <c r="CC19" s="66"/>
      <c r="CD19" s="66"/>
      <c r="CE19" s="66"/>
      <c r="CF19" s="66"/>
      <c r="CG19" s="66"/>
      <c r="CH19" s="66"/>
      <c r="CI19" s="66"/>
      <c r="CJ19" s="66"/>
      <c r="CK19" s="66"/>
      <c r="CL19" s="66"/>
      <c r="CM19" s="66"/>
      <c r="CN19" s="66"/>
      <c r="CO19" s="66"/>
      <c r="CP19" s="66"/>
      <c r="CQ19" s="66"/>
      <c r="CR19" s="66"/>
      <c r="CS19" s="66"/>
      <c r="CT19" s="66"/>
      <c r="CU19" s="66"/>
      <c r="CV19" s="66"/>
      <c r="CW19" s="66"/>
      <c r="CX19" s="66"/>
      <c r="CY19" s="66"/>
      <c r="CZ19" s="66"/>
      <c r="DA19" s="66"/>
      <c r="DB19" s="66"/>
      <c r="DC19" s="66"/>
      <c r="DD19" s="66"/>
      <c r="DE19" s="66"/>
      <c r="DF19" s="66"/>
      <c r="DG19" s="66"/>
      <c r="DH19" s="66"/>
      <c r="DI19" s="66"/>
      <c r="DJ19" s="66"/>
      <c r="DK19" s="66"/>
      <c r="DL19" s="66"/>
      <c r="DM19" s="66"/>
      <c r="DN19" s="66"/>
      <c r="DO19" s="66"/>
      <c r="DP19" s="66"/>
      <c r="DQ19" s="66"/>
      <c r="DR19" s="66"/>
      <c r="DS19" s="66"/>
      <c r="DT19" s="66"/>
      <c r="DU19" s="66"/>
      <c r="DV19" s="66"/>
      <c r="DW19" s="66"/>
      <c r="DX19" s="66"/>
      <c r="DY19" s="66"/>
      <c r="DZ19" s="66"/>
      <c r="EA19" s="66"/>
      <c r="EB19" s="66"/>
      <c r="EC19" s="66"/>
      <c r="ED19" s="66"/>
      <c r="EE19" s="66"/>
      <c r="EF19" s="66"/>
      <c r="EG19" s="66"/>
    </row>
    <row r="20" spans="1:137" s="68" customFormat="1" ht="30.75" customHeight="1">
      <c r="A20" s="66"/>
      <c r="B20" s="63" t="s">
        <v>462</v>
      </c>
      <c r="C20" s="564" t="s">
        <v>300</v>
      </c>
      <c r="D20" s="564"/>
      <c r="E20" s="564"/>
      <c r="F20" s="89">
        <v>4</v>
      </c>
      <c r="G20" s="66"/>
      <c r="H20" s="66"/>
      <c r="I20" s="81" t="s">
        <v>293</v>
      </c>
      <c r="J20" s="66"/>
      <c r="K20" s="66"/>
      <c r="L20" s="66"/>
      <c r="M20" s="66"/>
      <c r="N20" s="66"/>
      <c r="O20" s="66"/>
      <c r="P20" s="66"/>
      <c r="Q20" s="66"/>
      <c r="R20" s="66"/>
      <c r="S20" s="66"/>
      <c r="T20" s="66"/>
      <c r="U20" s="66"/>
      <c r="V20" s="66"/>
      <c r="W20" s="66"/>
      <c r="X20" s="66"/>
      <c r="Y20" s="66"/>
      <c r="Z20" s="66"/>
      <c r="AA20" s="66"/>
      <c r="AB20" s="66"/>
      <c r="AC20" s="66"/>
      <c r="AD20" s="66"/>
      <c r="AE20" s="66"/>
      <c r="AF20" s="66"/>
      <c r="AG20" s="66"/>
      <c r="AH20" s="66"/>
      <c r="AI20" s="66"/>
      <c r="AJ20" s="66"/>
      <c r="AK20" s="66"/>
      <c r="AL20" s="66"/>
      <c r="AM20" s="66"/>
      <c r="AN20" s="66"/>
      <c r="AO20" s="66"/>
      <c r="AP20" s="66"/>
      <c r="AQ20" s="66"/>
      <c r="AR20" s="66"/>
      <c r="AS20" s="66"/>
      <c r="AT20" s="66"/>
      <c r="AU20" s="66"/>
      <c r="AV20" s="66"/>
      <c r="AW20" s="66"/>
      <c r="AX20" s="66"/>
      <c r="AY20" s="66"/>
      <c r="AZ20" s="66"/>
      <c r="BA20" s="66"/>
      <c r="BB20" s="66"/>
      <c r="BC20" s="66"/>
      <c r="BD20" s="66"/>
      <c r="BE20" s="66"/>
      <c r="BF20" s="66"/>
      <c r="BG20" s="66"/>
      <c r="BH20" s="66"/>
      <c r="BI20" s="66"/>
      <c r="BJ20" s="66"/>
      <c r="BK20" s="66"/>
      <c r="BL20" s="66"/>
      <c r="BM20" s="66"/>
      <c r="BN20" s="66"/>
      <c r="BO20" s="66"/>
      <c r="BP20" s="66"/>
      <c r="BQ20" s="66"/>
      <c r="BR20" s="66"/>
      <c r="BS20" s="66"/>
      <c r="BT20" s="66"/>
      <c r="BU20" s="66"/>
      <c r="BV20" s="66"/>
      <c r="BW20" s="66"/>
      <c r="BX20" s="66"/>
      <c r="BY20" s="66"/>
      <c r="BZ20" s="66"/>
      <c r="CA20" s="66"/>
      <c r="CB20" s="66"/>
      <c r="CC20" s="66"/>
      <c r="CD20" s="66"/>
      <c r="CE20" s="66"/>
      <c r="CF20" s="66"/>
      <c r="CG20" s="66"/>
      <c r="CH20" s="66"/>
      <c r="CI20" s="66"/>
      <c r="CJ20" s="66"/>
      <c r="CK20" s="66"/>
      <c r="CL20" s="66"/>
      <c r="CM20" s="66"/>
      <c r="CN20" s="66"/>
      <c r="CO20" s="66"/>
      <c r="CP20" s="66"/>
      <c r="CQ20" s="66"/>
      <c r="CR20" s="66"/>
      <c r="CS20" s="66"/>
      <c r="CT20" s="66"/>
      <c r="CU20" s="66"/>
      <c r="CV20" s="66"/>
      <c r="CW20" s="66"/>
      <c r="CX20" s="66"/>
      <c r="CY20" s="66"/>
      <c r="CZ20" s="66"/>
      <c r="DA20" s="66"/>
      <c r="DB20" s="66"/>
      <c r="DC20" s="66"/>
      <c r="DD20" s="66"/>
      <c r="DE20" s="66"/>
      <c r="DF20" s="66"/>
      <c r="DG20" s="66"/>
      <c r="DH20" s="66"/>
      <c r="DI20" s="66"/>
      <c r="DJ20" s="66"/>
      <c r="DK20" s="66"/>
      <c r="DL20" s="66"/>
      <c r="DM20" s="66"/>
      <c r="DN20" s="66"/>
      <c r="DO20" s="66"/>
      <c r="DP20" s="66"/>
      <c r="DQ20" s="66"/>
      <c r="DR20" s="66"/>
      <c r="DS20" s="66"/>
      <c r="DT20" s="66"/>
      <c r="DU20" s="66"/>
      <c r="DV20" s="66"/>
      <c r="DW20" s="66"/>
      <c r="DX20" s="66"/>
      <c r="DY20" s="66"/>
      <c r="DZ20" s="66"/>
      <c r="EA20" s="66"/>
      <c r="EB20" s="66"/>
      <c r="EC20" s="66"/>
      <c r="ED20" s="66"/>
      <c r="EE20" s="66"/>
      <c r="EF20" s="66"/>
      <c r="EG20" s="66"/>
    </row>
    <row r="21" spans="1:137" s="68" customFormat="1" ht="30.75" customHeight="1">
      <c r="A21" s="66"/>
      <c r="B21" s="64" t="s">
        <v>463</v>
      </c>
      <c r="C21" s="564" t="s">
        <v>291</v>
      </c>
      <c r="D21" s="564"/>
      <c r="E21" s="564"/>
      <c r="F21" s="89">
        <v>5</v>
      </c>
      <c r="G21" s="66"/>
      <c r="H21" s="66"/>
      <c r="I21" s="81" t="str">
        <f>C48</f>
        <v>Interrupción o afectación en la prestación del servicio administrativo</v>
      </c>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66"/>
      <c r="AK21" s="66"/>
      <c r="AL21" s="66"/>
      <c r="AM21" s="66"/>
      <c r="AN21" s="66"/>
      <c r="AO21" s="66"/>
      <c r="AP21" s="66"/>
      <c r="AQ21" s="66"/>
      <c r="AR21" s="66"/>
      <c r="AS21" s="66"/>
      <c r="AT21" s="66"/>
      <c r="AU21" s="66"/>
      <c r="AV21" s="66"/>
      <c r="AW21" s="66"/>
      <c r="AX21" s="66"/>
      <c r="AY21" s="66"/>
      <c r="AZ21" s="66"/>
      <c r="BA21" s="66"/>
      <c r="BB21" s="66"/>
      <c r="BC21" s="66"/>
      <c r="BD21" s="66"/>
      <c r="BE21" s="66"/>
      <c r="BF21" s="66"/>
      <c r="BG21" s="66"/>
      <c r="BH21" s="66"/>
      <c r="BI21" s="66"/>
      <c r="BJ21" s="66"/>
      <c r="BK21" s="66"/>
      <c r="BL21" s="66"/>
      <c r="BM21" s="66"/>
      <c r="BN21" s="66"/>
      <c r="BO21" s="66"/>
      <c r="BP21" s="66"/>
      <c r="BQ21" s="66"/>
      <c r="BR21" s="66"/>
      <c r="BS21" s="66"/>
      <c r="BT21" s="66"/>
      <c r="BU21" s="66"/>
      <c r="BV21" s="66"/>
      <c r="BW21" s="66"/>
      <c r="BX21" s="66"/>
      <c r="BY21" s="66"/>
      <c r="BZ21" s="66"/>
      <c r="CA21" s="66"/>
      <c r="CB21" s="66"/>
      <c r="CC21" s="66"/>
      <c r="CD21" s="66"/>
      <c r="CE21" s="66"/>
      <c r="CF21" s="66"/>
      <c r="CG21" s="66"/>
      <c r="CH21" s="66"/>
      <c r="CI21" s="66"/>
      <c r="CJ21" s="66"/>
      <c r="CK21" s="66"/>
      <c r="CL21" s="66"/>
      <c r="CM21" s="66"/>
      <c r="CN21" s="66"/>
      <c r="CO21" s="66"/>
      <c r="CP21" s="66"/>
      <c r="CQ21" s="66"/>
      <c r="CR21" s="66"/>
      <c r="CS21" s="66"/>
      <c r="CT21" s="66"/>
      <c r="CU21" s="66"/>
      <c r="CV21" s="66"/>
      <c r="CW21" s="66"/>
      <c r="CX21" s="66"/>
      <c r="CY21" s="66"/>
      <c r="CZ21" s="66"/>
      <c r="DA21" s="66"/>
      <c r="DB21" s="66"/>
      <c r="DC21" s="66"/>
      <c r="DD21" s="66"/>
      <c r="DE21" s="66"/>
      <c r="DF21" s="66"/>
      <c r="DG21" s="66"/>
      <c r="DH21" s="66"/>
      <c r="DI21" s="66"/>
      <c r="DJ21" s="66"/>
      <c r="DK21" s="66"/>
      <c r="DL21" s="66"/>
      <c r="DM21" s="66"/>
      <c r="DN21" s="66"/>
      <c r="DO21" s="66"/>
      <c r="DP21" s="66"/>
      <c r="DQ21" s="66"/>
      <c r="DR21" s="66"/>
      <c r="DS21" s="66"/>
      <c r="DT21" s="66"/>
      <c r="DU21" s="66"/>
      <c r="DV21" s="66"/>
      <c r="DW21" s="66"/>
      <c r="DX21" s="66"/>
      <c r="DY21" s="66"/>
      <c r="DZ21" s="66"/>
      <c r="EA21" s="66"/>
      <c r="EB21" s="66"/>
      <c r="EC21" s="66"/>
      <c r="ED21" s="66"/>
      <c r="EE21" s="66"/>
      <c r="EF21" s="66"/>
      <c r="EG21" s="66"/>
    </row>
    <row r="22" spans="1:137" s="68" customFormat="1" ht="20.25">
      <c r="A22" s="66"/>
      <c r="B22" s="74"/>
      <c r="C22" s="65"/>
      <c r="D22" s="65"/>
      <c r="E22" s="65"/>
      <c r="F22" s="75"/>
      <c r="G22" s="66"/>
      <c r="H22" s="66"/>
      <c r="I22" s="81" t="str">
        <f>C56</f>
        <v>Afectación Ambiental</v>
      </c>
      <c r="J22" s="66"/>
      <c r="K22" s="66"/>
      <c r="L22" s="66"/>
      <c r="M22" s="66"/>
      <c r="N22" s="66"/>
      <c r="O22" s="66"/>
      <c r="P22" s="66"/>
      <c r="Q22" s="66"/>
      <c r="R22" s="66"/>
      <c r="S22" s="66"/>
      <c r="T22" s="66"/>
      <c r="U22" s="66"/>
      <c r="V22" s="66"/>
      <c r="W22" s="66"/>
      <c r="X22" s="66"/>
      <c r="Y22" s="66"/>
      <c r="Z22" s="66"/>
      <c r="AA22" s="66"/>
      <c r="AB22" s="66"/>
      <c r="AC22" s="66"/>
      <c r="AD22" s="66"/>
      <c r="AE22" s="66"/>
      <c r="AF22" s="66"/>
      <c r="AG22" s="66"/>
      <c r="AH22" s="66"/>
      <c r="AI22" s="66"/>
      <c r="AJ22" s="66"/>
      <c r="AK22" s="66"/>
      <c r="AL22" s="66"/>
      <c r="AM22" s="66"/>
      <c r="AN22" s="66"/>
      <c r="AO22" s="66"/>
      <c r="AP22" s="66"/>
      <c r="AQ22" s="66"/>
      <c r="AR22" s="66"/>
      <c r="AS22" s="66"/>
      <c r="AT22" s="66"/>
      <c r="AU22" s="66"/>
      <c r="AV22" s="66"/>
      <c r="AW22" s="66"/>
      <c r="AX22" s="66"/>
      <c r="AY22" s="66"/>
      <c r="AZ22" s="66"/>
      <c r="BA22" s="66"/>
      <c r="BB22" s="66"/>
      <c r="BC22" s="66"/>
      <c r="BD22" s="66"/>
      <c r="BE22" s="66"/>
      <c r="BF22" s="66"/>
      <c r="BG22" s="66"/>
      <c r="BH22" s="66"/>
      <c r="BI22" s="66"/>
      <c r="BJ22" s="66"/>
      <c r="BK22" s="66"/>
      <c r="BL22" s="66"/>
      <c r="BM22" s="66"/>
      <c r="BN22" s="66"/>
      <c r="BO22" s="66"/>
      <c r="BP22" s="66"/>
      <c r="BQ22" s="66"/>
      <c r="BR22" s="66"/>
      <c r="BS22" s="66"/>
      <c r="BT22" s="66"/>
      <c r="BU22" s="66"/>
      <c r="BV22" s="66"/>
      <c r="BW22" s="66"/>
      <c r="BX22" s="66"/>
      <c r="BY22" s="66"/>
      <c r="BZ22" s="66"/>
      <c r="CA22" s="66"/>
      <c r="CB22" s="66"/>
      <c r="CC22" s="66"/>
      <c r="CD22" s="66"/>
      <c r="CE22" s="66"/>
      <c r="CF22" s="66"/>
      <c r="CG22" s="66"/>
      <c r="CH22" s="66"/>
      <c r="CI22" s="66"/>
      <c r="CJ22" s="66"/>
      <c r="CK22" s="66"/>
      <c r="CL22" s="66"/>
      <c r="CM22" s="66"/>
      <c r="CN22" s="66"/>
      <c r="CO22" s="66"/>
      <c r="CP22" s="66"/>
      <c r="CQ22" s="66"/>
      <c r="CR22" s="66"/>
      <c r="CS22" s="66"/>
      <c r="CT22" s="66"/>
      <c r="CU22" s="66"/>
      <c r="CV22" s="66"/>
      <c r="CW22" s="66"/>
      <c r="CX22" s="66"/>
      <c r="CY22" s="66"/>
      <c r="CZ22" s="66"/>
      <c r="DA22" s="66"/>
      <c r="DB22" s="66"/>
      <c r="DC22" s="66"/>
      <c r="DD22" s="66"/>
      <c r="DE22" s="66"/>
      <c r="DF22" s="66"/>
      <c r="DG22" s="66"/>
      <c r="DH22" s="66"/>
      <c r="DI22" s="66"/>
      <c r="DJ22" s="66"/>
      <c r="DK22" s="66"/>
      <c r="DL22" s="66"/>
      <c r="DM22" s="66"/>
      <c r="DN22" s="66"/>
      <c r="DO22" s="66"/>
      <c r="DP22" s="66"/>
      <c r="DQ22" s="66"/>
      <c r="DR22" s="66"/>
      <c r="DS22" s="66"/>
      <c r="DT22" s="66"/>
      <c r="DU22" s="66"/>
      <c r="DV22" s="66"/>
      <c r="DW22" s="66"/>
      <c r="DX22" s="66"/>
      <c r="DY22" s="66"/>
      <c r="DZ22" s="66"/>
      <c r="EA22" s="66"/>
      <c r="EB22" s="66"/>
      <c r="EC22" s="66"/>
      <c r="ED22" s="66"/>
      <c r="EE22" s="66"/>
      <c r="EF22" s="66"/>
      <c r="EG22" s="66"/>
    </row>
    <row r="23" spans="1:137" s="68" customFormat="1" ht="20.25">
      <c r="A23" s="66"/>
      <c r="B23" s="74"/>
      <c r="C23" s="65"/>
      <c r="D23" s="65"/>
      <c r="E23" s="65"/>
      <c r="F23" s="75"/>
      <c r="G23" s="66"/>
      <c r="H23" s="66"/>
      <c r="I23" s="66"/>
      <c r="J23" s="66"/>
      <c r="K23" s="66"/>
      <c r="L23" s="66"/>
      <c r="M23" s="66"/>
      <c r="N23" s="66"/>
      <c r="O23" s="66"/>
      <c r="P23" s="66"/>
      <c r="Q23" s="66"/>
      <c r="R23" s="66"/>
      <c r="S23" s="66"/>
      <c r="T23" s="66"/>
      <c r="U23" s="66"/>
      <c r="V23" s="66"/>
      <c r="W23" s="66"/>
      <c r="X23" s="66"/>
      <c r="Y23" s="66"/>
      <c r="Z23" s="66"/>
      <c r="AA23" s="66"/>
      <c r="AB23" s="66"/>
      <c r="AC23" s="66"/>
      <c r="AD23" s="66"/>
      <c r="AE23" s="66"/>
      <c r="AF23" s="66"/>
      <c r="AG23" s="66"/>
      <c r="AH23" s="66"/>
      <c r="AI23" s="66"/>
      <c r="AJ23" s="66"/>
      <c r="AK23" s="66"/>
      <c r="AL23" s="66"/>
      <c r="AM23" s="66"/>
      <c r="AN23" s="66"/>
      <c r="AO23" s="66"/>
      <c r="AP23" s="66"/>
      <c r="AQ23" s="66"/>
      <c r="AR23" s="66"/>
      <c r="AS23" s="66"/>
      <c r="AT23" s="66"/>
      <c r="AU23" s="66"/>
      <c r="AV23" s="66"/>
      <c r="AW23" s="66"/>
      <c r="AX23" s="66"/>
      <c r="AY23" s="66"/>
      <c r="AZ23" s="66"/>
      <c r="BA23" s="66"/>
      <c r="BB23" s="66"/>
      <c r="BC23" s="66"/>
      <c r="BD23" s="66"/>
      <c r="BE23" s="66"/>
      <c r="BF23" s="66"/>
      <c r="BG23" s="66"/>
      <c r="BH23" s="66"/>
      <c r="BI23" s="66"/>
      <c r="BJ23" s="66"/>
      <c r="BK23" s="66"/>
      <c r="BL23" s="66"/>
      <c r="BM23" s="66"/>
      <c r="BN23" s="66"/>
      <c r="BO23" s="66"/>
      <c r="BP23" s="66"/>
      <c r="BQ23" s="66"/>
      <c r="BR23" s="66"/>
      <c r="BS23" s="66"/>
      <c r="BT23" s="66"/>
      <c r="BU23" s="66"/>
      <c r="BV23" s="66"/>
      <c r="BW23" s="66"/>
      <c r="BX23" s="66"/>
      <c r="BY23" s="66"/>
      <c r="BZ23" s="66"/>
      <c r="CA23" s="66"/>
      <c r="CB23" s="66"/>
      <c r="CC23" s="66"/>
      <c r="CD23" s="66"/>
      <c r="CE23" s="66"/>
      <c r="CF23" s="66"/>
      <c r="CG23" s="66"/>
      <c r="CH23" s="66"/>
      <c r="CI23" s="66"/>
      <c r="CJ23" s="66"/>
      <c r="CK23" s="66"/>
      <c r="CL23" s="66"/>
      <c r="CM23" s="66"/>
      <c r="CN23" s="66"/>
      <c r="CO23" s="66"/>
      <c r="CP23" s="66"/>
      <c r="CQ23" s="66"/>
      <c r="CR23" s="66"/>
      <c r="CS23" s="66"/>
      <c r="CT23" s="66"/>
      <c r="CU23" s="66"/>
      <c r="CV23" s="66"/>
      <c r="CW23" s="66"/>
      <c r="CX23" s="66"/>
      <c r="CY23" s="66"/>
      <c r="CZ23" s="66"/>
      <c r="DA23" s="66"/>
      <c r="DB23" s="66"/>
      <c r="DC23" s="66"/>
      <c r="DD23" s="66"/>
      <c r="DE23" s="66"/>
      <c r="DF23" s="66"/>
      <c r="DG23" s="66"/>
      <c r="DH23" s="66"/>
      <c r="DI23" s="66"/>
      <c r="DJ23" s="66"/>
      <c r="DK23" s="66"/>
      <c r="DL23" s="66"/>
      <c r="DM23" s="66"/>
      <c r="DN23" s="66"/>
      <c r="DO23" s="66"/>
      <c r="DP23" s="66"/>
      <c r="DQ23" s="66"/>
      <c r="DR23" s="66"/>
      <c r="DS23" s="66"/>
      <c r="DT23" s="66"/>
      <c r="DU23" s="66"/>
      <c r="DV23" s="66"/>
      <c r="DW23" s="66"/>
      <c r="DX23" s="66"/>
      <c r="DY23" s="66"/>
      <c r="DZ23" s="66"/>
      <c r="EA23" s="66"/>
      <c r="EB23" s="66"/>
      <c r="EC23" s="66"/>
      <c r="ED23" s="66"/>
      <c r="EE23" s="66"/>
      <c r="EF23" s="66"/>
      <c r="EG23" s="66"/>
    </row>
    <row r="24" spans="1:137" s="68" customFormat="1" ht="20.25">
      <c r="A24" s="66"/>
      <c r="B24" s="67"/>
      <c r="C24" s="565" t="s">
        <v>302</v>
      </c>
      <c r="D24" s="565"/>
      <c r="E24" s="565"/>
      <c r="F24" s="75"/>
      <c r="G24" s="66"/>
      <c r="H24" s="66"/>
      <c r="I24" s="66"/>
      <c r="J24" s="66"/>
      <c r="K24" s="66"/>
      <c r="L24" s="66"/>
      <c r="M24" s="66"/>
      <c r="N24" s="66"/>
      <c r="O24" s="66"/>
      <c r="P24" s="66"/>
      <c r="Q24" s="66"/>
      <c r="R24" s="66"/>
      <c r="S24" s="66"/>
      <c r="T24" s="66"/>
      <c r="U24" s="66"/>
      <c r="V24" s="66"/>
      <c r="W24" s="66"/>
      <c r="X24" s="66"/>
      <c r="Y24" s="66"/>
      <c r="Z24" s="66"/>
      <c r="AA24" s="66"/>
      <c r="AB24" s="66"/>
      <c r="AC24" s="66"/>
      <c r="AD24" s="66"/>
      <c r="AE24" s="66"/>
      <c r="AF24" s="66"/>
      <c r="AG24" s="66"/>
      <c r="AH24" s="66"/>
      <c r="AI24" s="66"/>
      <c r="AJ24" s="66"/>
      <c r="AK24" s="66"/>
      <c r="AL24" s="66"/>
      <c r="AM24" s="66"/>
      <c r="AN24" s="66"/>
      <c r="AO24" s="66"/>
      <c r="AP24" s="66"/>
      <c r="AQ24" s="66"/>
      <c r="AR24" s="66"/>
      <c r="AS24" s="66"/>
      <c r="AT24" s="66"/>
      <c r="AU24" s="66"/>
      <c r="AV24" s="66"/>
      <c r="AW24" s="66"/>
      <c r="AX24" s="66"/>
      <c r="AY24" s="66"/>
      <c r="AZ24" s="66"/>
      <c r="BA24" s="66"/>
      <c r="BB24" s="66"/>
      <c r="BC24" s="66"/>
      <c r="BD24" s="66"/>
      <c r="BE24" s="66"/>
      <c r="BF24" s="66"/>
      <c r="BG24" s="66"/>
      <c r="BH24" s="66"/>
      <c r="BI24" s="66"/>
      <c r="BJ24" s="66"/>
      <c r="BK24" s="66"/>
      <c r="BL24" s="66"/>
      <c r="BM24" s="66"/>
      <c r="BN24" s="66"/>
      <c r="BO24" s="66"/>
      <c r="BP24" s="66"/>
      <c r="BQ24" s="66"/>
      <c r="BR24" s="66"/>
      <c r="BS24" s="66"/>
      <c r="BT24" s="66"/>
      <c r="BU24" s="66"/>
      <c r="BV24" s="66"/>
      <c r="BW24" s="66"/>
      <c r="BX24" s="66"/>
      <c r="BY24" s="66"/>
      <c r="BZ24" s="66"/>
      <c r="CA24" s="66"/>
      <c r="CB24" s="66"/>
      <c r="CC24" s="66"/>
      <c r="CD24" s="66"/>
      <c r="CE24" s="66"/>
      <c r="CF24" s="66"/>
      <c r="CG24" s="66"/>
      <c r="CH24" s="66"/>
      <c r="CI24" s="66"/>
      <c r="CJ24" s="66"/>
      <c r="CK24" s="66"/>
      <c r="CL24" s="66"/>
      <c r="CM24" s="66"/>
      <c r="CN24" s="66"/>
      <c r="CO24" s="66"/>
      <c r="CP24" s="66"/>
      <c r="CQ24" s="66"/>
      <c r="CR24" s="66"/>
      <c r="CS24" s="66"/>
      <c r="CT24" s="66"/>
      <c r="CU24" s="66"/>
      <c r="CV24" s="66"/>
      <c r="CW24" s="66"/>
      <c r="CX24" s="66"/>
      <c r="CY24" s="66"/>
      <c r="CZ24" s="66"/>
      <c r="DA24" s="66"/>
      <c r="DB24" s="66"/>
      <c r="DC24" s="66"/>
      <c r="DD24" s="66"/>
      <c r="DE24" s="66"/>
      <c r="DF24" s="66"/>
      <c r="DG24" s="66"/>
      <c r="DH24" s="66"/>
      <c r="DI24" s="66"/>
      <c r="DJ24" s="66"/>
      <c r="DK24" s="66"/>
      <c r="DL24" s="66"/>
      <c r="DM24" s="66"/>
      <c r="DN24" s="66"/>
      <c r="DO24" s="66"/>
      <c r="DP24" s="66"/>
      <c r="DQ24" s="66"/>
      <c r="DR24" s="66"/>
      <c r="DS24" s="66"/>
      <c r="DT24" s="66"/>
      <c r="DU24" s="66"/>
      <c r="DV24" s="66"/>
      <c r="DW24" s="66"/>
      <c r="DX24" s="66"/>
      <c r="DY24" s="66"/>
      <c r="DZ24" s="66"/>
      <c r="EA24" s="66"/>
      <c r="EB24" s="66"/>
      <c r="EC24" s="66"/>
      <c r="ED24" s="66"/>
      <c r="EE24" s="66"/>
      <c r="EF24" s="66"/>
      <c r="EG24" s="66"/>
    </row>
    <row r="25" spans="1:137" s="68" customFormat="1" ht="20.25">
      <c r="A25" s="66"/>
      <c r="B25" s="69" t="s">
        <v>458</v>
      </c>
      <c r="C25" s="564" t="s">
        <v>353</v>
      </c>
      <c r="D25" s="564"/>
      <c r="E25" s="564"/>
      <c r="F25" s="89">
        <v>1</v>
      </c>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c r="AZ25" s="66"/>
      <c r="BA25" s="66"/>
      <c r="BB25" s="66"/>
      <c r="BC25" s="66"/>
      <c r="BD25" s="66"/>
      <c r="BE25" s="66"/>
      <c r="BF25" s="66"/>
      <c r="BG25" s="66"/>
      <c r="BH25" s="66"/>
      <c r="BI25" s="66"/>
      <c r="BJ25" s="66"/>
      <c r="BK25" s="66"/>
      <c r="BL25" s="66"/>
      <c r="BM25" s="66"/>
      <c r="BN25" s="66"/>
      <c r="BO25" s="66"/>
      <c r="BP25" s="66"/>
      <c r="BQ25" s="66"/>
      <c r="BR25" s="66"/>
      <c r="BS25" s="66"/>
      <c r="BT25" s="66"/>
      <c r="BU25" s="66"/>
      <c r="BV25" s="66"/>
      <c r="BW25" s="66"/>
      <c r="BX25" s="66"/>
      <c r="BY25" s="66"/>
      <c r="BZ25" s="66"/>
      <c r="CA25" s="66"/>
      <c r="CB25" s="66"/>
      <c r="CC25" s="66"/>
      <c r="CD25" s="66"/>
      <c r="CE25" s="66"/>
      <c r="CF25" s="66"/>
      <c r="CG25" s="66"/>
      <c r="CH25" s="66"/>
      <c r="CI25" s="66"/>
      <c r="CJ25" s="66"/>
      <c r="CK25" s="66"/>
      <c r="CL25" s="66"/>
      <c r="CM25" s="66"/>
      <c r="CN25" s="66"/>
      <c r="CO25" s="66"/>
      <c r="CP25" s="66"/>
      <c r="CQ25" s="66"/>
      <c r="CR25" s="66"/>
      <c r="CS25" s="66"/>
      <c r="CT25" s="66"/>
      <c r="CU25" s="66"/>
      <c r="CV25" s="66"/>
      <c r="CW25" s="66"/>
      <c r="CX25" s="66"/>
      <c r="CY25" s="66"/>
      <c r="CZ25" s="66"/>
      <c r="DA25" s="66"/>
      <c r="DB25" s="66"/>
      <c r="DC25" s="66"/>
      <c r="DD25" s="66"/>
      <c r="DE25" s="66"/>
      <c r="DF25" s="66"/>
      <c r="DG25" s="66"/>
      <c r="DH25" s="66"/>
      <c r="DI25" s="66"/>
      <c r="DJ25" s="66"/>
      <c r="DK25" s="66"/>
      <c r="DL25" s="66"/>
      <c r="DM25" s="66"/>
      <c r="DN25" s="66"/>
      <c r="DO25" s="66"/>
      <c r="DP25" s="66"/>
      <c r="DQ25" s="66"/>
      <c r="DR25" s="66"/>
      <c r="DS25" s="66"/>
      <c r="DT25" s="66"/>
      <c r="DU25" s="66"/>
      <c r="DV25" s="66"/>
      <c r="DW25" s="66"/>
      <c r="DX25" s="66"/>
      <c r="DY25" s="66"/>
      <c r="DZ25" s="66"/>
      <c r="EA25" s="66"/>
      <c r="EB25" s="66"/>
      <c r="EC25" s="66"/>
      <c r="ED25" s="66"/>
      <c r="EE25" s="66"/>
      <c r="EF25" s="66"/>
      <c r="EG25" s="66"/>
    </row>
    <row r="26" spans="1:137" s="68" customFormat="1" ht="20.25">
      <c r="A26" s="66"/>
      <c r="B26" s="70" t="s">
        <v>459</v>
      </c>
      <c r="C26" s="564" t="s">
        <v>464</v>
      </c>
      <c r="D26" s="564"/>
      <c r="E26" s="564"/>
      <c r="F26" s="89">
        <v>2</v>
      </c>
      <c r="G26" s="66"/>
      <c r="H26" s="66"/>
      <c r="I26" s="74"/>
      <c r="J26" s="74"/>
      <c r="K26" s="74"/>
      <c r="L26" s="74"/>
      <c r="M26" s="74"/>
      <c r="N26" s="74"/>
      <c r="O26" s="74"/>
      <c r="P26" s="74"/>
      <c r="Q26" s="74"/>
      <c r="R26" s="74"/>
      <c r="S26" s="74"/>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c r="AZ26" s="66"/>
      <c r="BA26" s="66"/>
      <c r="BB26" s="66"/>
      <c r="BC26" s="66"/>
      <c r="BD26" s="66"/>
      <c r="BE26" s="66"/>
      <c r="BF26" s="66"/>
      <c r="BG26" s="66"/>
      <c r="BH26" s="66"/>
      <c r="BI26" s="66"/>
      <c r="BJ26" s="66"/>
      <c r="BK26" s="66"/>
      <c r="BL26" s="66"/>
      <c r="BM26" s="66"/>
      <c r="BN26" s="66"/>
      <c r="BO26" s="66"/>
      <c r="BP26" s="66"/>
      <c r="BQ26" s="66"/>
      <c r="BR26" s="66"/>
      <c r="BS26" s="66"/>
      <c r="BT26" s="66"/>
      <c r="BU26" s="66"/>
      <c r="BV26" s="66"/>
      <c r="BW26" s="66"/>
      <c r="BX26" s="66"/>
      <c r="BY26" s="66"/>
      <c r="BZ26" s="66"/>
      <c r="CA26" s="66"/>
      <c r="CB26" s="66"/>
      <c r="CC26" s="66"/>
      <c r="CD26" s="66"/>
      <c r="CE26" s="66"/>
      <c r="CF26" s="66"/>
      <c r="CG26" s="66"/>
      <c r="CH26" s="66"/>
      <c r="CI26" s="66"/>
      <c r="CJ26" s="66"/>
      <c r="CK26" s="66"/>
      <c r="CL26" s="66"/>
      <c r="CM26" s="66"/>
      <c r="CN26" s="66"/>
      <c r="CO26" s="66"/>
      <c r="CP26" s="66"/>
      <c r="CQ26" s="66"/>
      <c r="CR26" s="66"/>
      <c r="CS26" s="66"/>
      <c r="CT26" s="66"/>
      <c r="CU26" s="66"/>
      <c r="CV26" s="66"/>
      <c r="CW26" s="66"/>
      <c r="CX26" s="66"/>
      <c r="CY26" s="66"/>
      <c r="CZ26" s="66"/>
      <c r="DA26" s="66"/>
      <c r="DB26" s="66"/>
      <c r="DC26" s="66"/>
      <c r="DD26" s="66"/>
      <c r="DE26" s="66"/>
      <c r="DF26" s="66"/>
      <c r="DG26" s="66"/>
      <c r="DH26" s="66"/>
      <c r="DI26" s="66"/>
      <c r="DJ26" s="66"/>
      <c r="DK26" s="66"/>
      <c r="DL26" s="66"/>
      <c r="DM26" s="66"/>
      <c r="DN26" s="66"/>
      <c r="DO26" s="66"/>
      <c r="DP26" s="66"/>
      <c r="DQ26" s="66"/>
      <c r="DR26" s="66"/>
      <c r="DS26" s="66"/>
      <c r="DT26" s="66"/>
      <c r="DU26" s="66"/>
      <c r="DV26" s="66"/>
      <c r="DW26" s="66"/>
      <c r="DX26" s="66"/>
      <c r="DY26" s="66"/>
      <c r="DZ26" s="66"/>
      <c r="EA26" s="66"/>
      <c r="EB26" s="66"/>
      <c r="EC26" s="66"/>
      <c r="ED26" s="66"/>
      <c r="EE26" s="66"/>
      <c r="EF26" s="66"/>
      <c r="EG26" s="66"/>
    </row>
    <row r="27" spans="1:137" s="68" customFormat="1" ht="20.25">
      <c r="A27" s="66"/>
      <c r="B27" s="71" t="s">
        <v>460</v>
      </c>
      <c r="C27" s="564" t="s">
        <v>303</v>
      </c>
      <c r="D27" s="564"/>
      <c r="E27" s="564"/>
      <c r="F27" s="89">
        <v>3</v>
      </c>
      <c r="G27" s="66"/>
      <c r="H27" s="66"/>
      <c r="I27" s="74"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74"/>
      <c r="K27" s="74"/>
      <c r="L27" s="74"/>
      <c r="M27" s="74"/>
      <c r="N27" s="74"/>
      <c r="O27" s="74"/>
      <c r="P27" s="74"/>
      <c r="Q27" s="74"/>
      <c r="R27" s="74"/>
      <c r="S27" s="74"/>
      <c r="T27" s="66"/>
      <c r="U27" s="66"/>
      <c r="V27" s="66"/>
      <c r="W27" s="66"/>
      <c r="X27" s="66"/>
      <c r="Y27" s="66"/>
      <c r="Z27" s="66"/>
      <c r="AA27" s="66"/>
      <c r="AB27" s="66"/>
      <c r="AC27" s="66"/>
      <c r="AD27" s="66"/>
      <c r="AE27" s="66"/>
      <c r="AF27" s="66"/>
      <c r="AG27" s="66"/>
      <c r="AH27" s="66"/>
      <c r="AI27" s="66"/>
      <c r="AJ27" s="66"/>
      <c r="AK27" s="66"/>
      <c r="AL27" s="66"/>
      <c r="AM27" s="66"/>
      <c r="AN27" s="66"/>
      <c r="AO27" s="66"/>
      <c r="AP27" s="66"/>
      <c r="AQ27" s="66"/>
      <c r="AR27" s="66"/>
      <c r="AS27" s="66"/>
      <c r="AT27" s="66"/>
      <c r="AU27" s="66"/>
      <c r="AV27" s="66"/>
      <c r="AW27" s="66"/>
      <c r="AX27" s="66"/>
      <c r="AY27" s="66"/>
      <c r="AZ27" s="66"/>
      <c r="BA27" s="66"/>
      <c r="BB27" s="66"/>
      <c r="BC27" s="66"/>
      <c r="BD27" s="66"/>
      <c r="BE27" s="66"/>
      <c r="BF27" s="66"/>
      <c r="BG27" s="66"/>
      <c r="BH27" s="66"/>
      <c r="BI27" s="66"/>
      <c r="BJ27" s="66"/>
      <c r="BK27" s="66"/>
      <c r="BL27" s="66"/>
      <c r="BM27" s="66"/>
      <c r="BN27" s="66"/>
      <c r="BO27" s="66"/>
      <c r="BP27" s="66"/>
      <c r="BQ27" s="66"/>
      <c r="BR27" s="66"/>
      <c r="BS27" s="66"/>
      <c r="BT27" s="66"/>
      <c r="BU27" s="66"/>
      <c r="BV27" s="66"/>
      <c r="BW27" s="66"/>
      <c r="BX27" s="66"/>
      <c r="BY27" s="66"/>
      <c r="BZ27" s="66"/>
      <c r="CA27" s="66"/>
      <c r="CB27" s="66"/>
      <c r="CC27" s="66"/>
      <c r="CD27" s="66"/>
      <c r="CE27" s="66"/>
      <c r="CF27" s="66"/>
      <c r="CG27" s="66"/>
      <c r="CH27" s="66"/>
      <c r="CI27" s="66"/>
      <c r="CJ27" s="66"/>
      <c r="CK27" s="66"/>
      <c r="CL27" s="66"/>
      <c r="CM27" s="66"/>
      <c r="CN27" s="66"/>
      <c r="CO27" s="66"/>
      <c r="CP27" s="66"/>
      <c r="CQ27" s="66"/>
      <c r="CR27" s="66"/>
      <c r="CS27" s="66"/>
      <c r="CT27" s="66"/>
      <c r="CU27" s="66"/>
      <c r="CV27" s="66"/>
      <c r="CW27" s="66"/>
      <c r="CX27" s="66"/>
      <c r="CY27" s="66"/>
      <c r="CZ27" s="66"/>
      <c r="DA27" s="66"/>
      <c r="DB27" s="66"/>
      <c r="DC27" s="66"/>
      <c r="DD27" s="66"/>
      <c r="DE27" s="66"/>
      <c r="DF27" s="66"/>
      <c r="DG27" s="66"/>
      <c r="DH27" s="66"/>
      <c r="DI27" s="66"/>
      <c r="DJ27" s="66"/>
      <c r="DK27" s="66"/>
      <c r="DL27" s="66"/>
      <c r="DM27" s="66"/>
      <c r="DN27" s="66"/>
      <c r="DO27" s="66"/>
      <c r="DP27" s="66"/>
      <c r="DQ27" s="66"/>
      <c r="DR27" s="66"/>
      <c r="DS27" s="66"/>
      <c r="DT27" s="66"/>
      <c r="DU27" s="66"/>
      <c r="DV27" s="66"/>
      <c r="DW27" s="66"/>
      <c r="DX27" s="66"/>
      <c r="DY27" s="66"/>
      <c r="DZ27" s="66"/>
      <c r="EA27" s="66"/>
      <c r="EB27" s="66"/>
      <c r="EC27" s="66"/>
      <c r="ED27" s="66"/>
      <c r="EE27" s="66"/>
      <c r="EF27" s="66"/>
      <c r="EG27" s="66"/>
    </row>
    <row r="28" spans="1:137" s="68" customFormat="1" ht="20.25">
      <c r="A28" s="66"/>
      <c r="B28" s="72" t="s">
        <v>462</v>
      </c>
      <c r="C28" s="564" t="s">
        <v>465</v>
      </c>
      <c r="D28" s="564"/>
      <c r="E28" s="564"/>
      <c r="F28" s="89">
        <v>4</v>
      </c>
      <c r="G28" s="66"/>
      <c r="H28" s="66"/>
      <c r="I28" s="74" t="str">
        <v xml:space="preserve">Si el hecho llegara a presentarse, tendría bajo impacto o efecto sobre la entidad.
</v>
      </c>
      <c r="J28" s="74"/>
      <c r="K28" s="74"/>
      <c r="L28" s="74"/>
      <c r="M28" s="74"/>
      <c r="N28" s="74"/>
      <c r="O28" s="74"/>
      <c r="P28" s="74"/>
      <c r="Q28" s="74"/>
      <c r="R28" s="74"/>
      <c r="S28" s="74"/>
      <c r="T28" s="66"/>
      <c r="U28" s="66"/>
      <c r="V28" s="66"/>
      <c r="W28" s="66"/>
      <c r="X28" s="66"/>
      <c r="Y28" s="66"/>
      <c r="Z28" s="66"/>
      <c r="AA28" s="66"/>
      <c r="AB28" s="66"/>
      <c r="AC28" s="66"/>
      <c r="AD28" s="66"/>
      <c r="AE28" s="66"/>
      <c r="AF28" s="66"/>
      <c r="AG28" s="66"/>
      <c r="AH28" s="66"/>
      <c r="AI28" s="66"/>
      <c r="AJ28" s="66"/>
      <c r="AK28" s="66"/>
      <c r="AL28" s="66"/>
      <c r="AM28" s="66"/>
      <c r="AN28" s="66"/>
      <c r="AO28" s="66"/>
      <c r="AP28" s="66"/>
      <c r="AQ28" s="66"/>
      <c r="AR28" s="66"/>
      <c r="AS28" s="66"/>
      <c r="AT28" s="66"/>
      <c r="AU28" s="66"/>
      <c r="AV28" s="66"/>
      <c r="AW28" s="66"/>
      <c r="AX28" s="66"/>
      <c r="AY28" s="66"/>
      <c r="AZ28" s="66"/>
      <c r="BA28" s="66"/>
      <c r="BB28" s="66"/>
      <c r="BC28" s="66"/>
      <c r="BD28" s="66"/>
      <c r="BE28" s="66"/>
      <c r="BF28" s="66"/>
      <c r="BG28" s="66"/>
      <c r="BH28" s="66"/>
      <c r="BI28" s="66"/>
      <c r="BJ28" s="66"/>
      <c r="BK28" s="66"/>
      <c r="BL28" s="66"/>
      <c r="BM28" s="66"/>
      <c r="BN28" s="66"/>
      <c r="BO28" s="66"/>
      <c r="BP28" s="66"/>
      <c r="BQ28" s="66"/>
      <c r="BR28" s="66"/>
      <c r="BS28" s="66"/>
      <c r="BT28" s="66"/>
      <c r="BU28" s="66"/>
      <c r="BV28" s="66"/>
      <c r="BW28" s="66"/>
      <c r="BX28" s="66"/>
      <c r="BY28" s="66"/>
      <c r="BZ28" s="66"/>
      <c r="CA28" s="66"/>
      <c r="CB28" s="66"/>
      <c r="CC28" s="66"/>
      <c r="CD28" s="66"/>
      <c r="CE28" s="66"/>
      <c r="CF28" s="66"/>
      <c r="CG28" s="66"/>
      <c r="CH28" s="66"/>
      <c r="CI28" s="66"/>
      <c r="CJ28" s="66"/>
      <c r="CK28" s="66"/>
      <c r="CL28" s="66"/>
      <c r="CM28" s="66"/>
      <c r="CN28" s="66"/>
      <c r="CO28" s="66"/>
      <c r="CP28" s="66"/>
      <c r="CQ28" s="66"/>
      <c r="CR28" s="66"/>
      <c r="CS28" s="66"/>
      <c r="CT28" s="66"/>
      <c r="CU28" s="66"/>
      <c r="CV28" s="66"/>
      <c r="CW28" s="66"/>
      <c r="CX28" s="66"/>
      <c r="CY28" s="66"/>
      <c r="CZ28" s="66"/>
      <c r="DA28" s="66"/>
      <c r="DB28" s="66"/>
      <c r="DC28" s="66"/>
      <c r="DD28" s="66"/>
      <c r="DE28" s="66"/>
      <c r="DF28" s="66"/>
      <c r="DG28" s="66"/>
      <c r="DH28" s="66"/>
      <c r="DI28" s="66"/>
      <c r="DJ28" s="66"/>
      <c r="DK28" s="66"/>
      <c r="DL28" s="66"/>
      <c r="DM28" s="66"/>
      <c r="DN28" s="66"/>
      <c r="DO28" s="66"/>
      <c r="DP28" s="66"/>
      <c r="DQ28" s="66"/>
      <c r="DR28" s="66"/>
      <c r="DS28" s="66"/>
      <c r="DT28" s="66"/>
      <c r="DU28" s="66"/>
      <c r="DV28" s="66"/>
      <c r="DW28" s="66"/>
      <c r="DX28" s="66"/>
      <c r="DY28" s="66"/>
      <c r="DZ28" s="66"/>
      <c r="EA28" s="66"/>
      <c r="EB28" s="66"/>
      <c r="EC28" s="66"/>
      <c r="ED28" s="66"/>
      <c r="EE28" s="66"/>
      <c r="EF28" s="66"/>
      <c r="EG28" s="66"/>
    </row>
    <row r="29" spans="1:137" s="68" customFormat="1" ht="20.25">
      <c r="A29" s="66"/>
      <c r="B29" s="73" t="s">
        <v>463</v>
      </c>
      <c r="C29" s="564" t="s">
        <v>466</v>
      </c>
      <c r="D29" s="564"/>
      <c r="E29" s="564"/>
      <c r="F29" s="89">
        <v>5</v>
      </c>
      <c r="G29" s="66"/>
      <c r="H29" s="66"/>
      <c r="I29" s="74" t="str">
        <v xml:space="preserve">Si el hecho llegara a presentarse, tendría medianas consecuencias o efectos sobre la entidad.
</v>
      </c>
      <c r="J29" s="74"/>
      <c r="K29" s="74"/>
      <c r="L29" s="74"/>
      <c r="M29" s="74"/>
      <c r="N29" s="74"/>
      <c r="O29" s="74"/>
      <c r="P29" s="74"/>
      <c r="Q29" s="74"/>
      <c r="R29" s="74"/>
      <c r="S29" s="74"/>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c r="AZ29" s="66"/>
      <c r="BA29" s="66"/>
      <c r="BB29" s="66"/>
      <c r="BC29" s="66"/>
      <c r="BD29" s="66"/>
      <c r="BE29" s="66"/>
      <c r="BF29" s="66"/>
      <c r="BG29" s="66"/>
      <c r="BH29" s="66"/>
      <c r="BI29" s="66"/>
      <c r="BJ29" s="66"/>
      <c r="BK29" s="66"/>
      <c r="BL29" s="66"/>
      <c r="BM29" s="66"/>
      <c r="BN29" s="66"/>
      <c r="BO29" s="66"/>
      <c r="BP29" s="66"/>
      <c r="BQ29" s="66"/>
      <c r="BR29" s="66"/>
      <c r="BS29" s="66"/>
      <c r="BT29" s="66"/>
      <c r="BU29" s="66"/>
      <c r="BV29" s="66"/>
      <c r="BW29" s="66"/>
      <c r="BX29" s="66"/>
      <c r="BY29" s="66"/>
      <c r="BZ29" s="66"/>
      <c r="CA29" s="66"/>
      <c r="CB29" s="66"/>
      <c r="CC29" s="66"/>
      <c r="CD29" s="66"/>
      <c r="CE29" s="66"/>
      <c r="CF29" s="66"/>
      <c r="CG29" s="66"/>
      <c r="CH29" s="66"/>
      <c r="CI29" s="66"/>
      <c r="CJ29" s="66"/>
      <c r="CK29" s="66"/>
      <c r="CL29" s="66"/>
      <c r="CM29" s="66"/>
      <c r="CN29" s="66"/>
      <c r="CO29" s="66"/>
      <c r="CP29" s="66"/>
      <c r="CQ29" s="66"/>
      <c r="CR29" s="66"/>
      <c r="CS29" s="66"/>
      <c r="CT29" s="66"/>
      <c r="CU29" s="66"/>
      <c r="CV29" s="66"/>
      <c r="CW29" s="66"/>
      <c r="CX29" s="66"/>
      <c r="CY29" s="66"/>
      <c r="CZ29" s="66"/>
      <c r="DA29" s="66"/>
      <c r="DB29" s="66"/>
      <c r="DC29" s="66"/>
      <c r="DD29" s="66"/>
      <c r="DE29" s="66"/>
      <c r="DF29" s="66"/>
      <c r="DG29" s="66"/>
      <c r="DH29" s="66"/>
      <c r="DI29" s="66"/>
      <c r="DJ29" s="66"/>
      <c r="DK29" s="66"/>
      <c r="DL29" s="66"/>
      <c r="DM29" s="66"/>
      <c r="DN29" s="66"/>
      <c r="DO29" s="66"/>
      <c r="DP29" s="66"/>
      <c r="DQ29" s="66"/>
      <c r="DR29" s="66"/>
      <c r="DS29" s="66"/>
      <c r="DT29" s="66"/>
      <c r="DU29" s="66"/>
      <c r="DV29" s="66"/>
      <c r="DW29" s="66"/>
      <c r="DX29" s="66"/>
      <c r="DY29" s="66"/>
      <c r="DZ29" s="66"/>
      <c r="EA29" s="66"/>
      <c r="EB29" s="66"/>
      <c r="EC29" s="66"/>
      <c r="ED29" s="66"/>
      <c r="EE29" s="66"/>
      <c r="EF29" s="66"/>
      <c r="EG29" s="66"/>
    </row>
    <row r="30" spans="1:137" s="68" customFormat="1" ht="20.25">
      <c r="A30" s="66"/>
      <c r="B30" s="74"/>
      <c r="C30" s="65"/>
      <c r="D30" s="65"/>
      <c r="E30" s="65"/>
      <c r="F30" s="75"/>
      <c r="G30" s="66"/>
      <c r="H30" s="66"/>
      <c r="I30" s="74" t="str">
        <v xml:space="preserve">Si el hecho llegara a presentarse, tendría altas consecuencias o efectos sobre la entidad
</v>
      </c>
      <c r="J30" s="74"/>
      <c r="K30" s="74"/>
      <c r="L30" s="74"/>
      <c r="M30" s="74"/>
      <c r="N30" s="74"/>
      <c r="O30" s="74"/>
      <c r="P30" s="74"/>
      <c r="Q30" s="74"/>
      <c r="R30" s="74"/>
      <c r="S30" s="74"/>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c r="AZ30" s="66"/>
      <c r="BA30" s="66"/>
      <c r="BB30" s="66"/>
      <c r="BC30" s="66"/>
      <c r="BD30" s="66"/>
      <c r="BE30" s="66"/>
      <c r="BF30" s="66"/>
      <c r="BG30" s="66"/>
      <c r="BH30" s="66"/>
      <c r="BI30" s="66"/>
      <c r="BJ30" s="66"/>
      <c r="BK30" s="66"/>
      <c r="BL30" s="66"/>
      <c r="BM30" s="66"/>
      <c r="BN30" s="66"/>
      <c r="BO30" s="66"/>
      <c r="BP30" s="66"/>
      <c r="BQ30" s="66"/>
      <c r="BR30" s="66"/>
      <c r="BS30" s="66"/>
      <c r="BT30" s="66"/>
      <c r="BU30" s="66"/>
      <c r="BV30" s="66"/>
      <c r="BW30" s="66"/>
      <c r="BX30" s="66"/>
      <c r="BY30" s="66"/>
      <c r="BZ30" s="66"/>
      <c r="CA30" s="66"/>
      <c r="CB30" s="66"/>
      <c r="CC30" s="66"/>
      <c r="CD30" s="66"/>
      <c r="CE30" s="66"/>
      <c r="CF30" s="66"/>
      <c r="CG30" s="66"/>
      <c r="CH30" s="66"/>
      <c r="CI30" s="66"/>
      <c r="CJ30" s="66"/>
      <c r="CK30" s="66"/>
      <c r="CL30" s="66"/>
      <c r="CM30" s="66"/>
      <c r="CN30" s="66"/>
      <c r="CO30" s="66"/>
      <c r="CP30" s="66"/>
      <c r="CQ30" s="66"/>
      <c r="CR30" s="66"/>
      <c r="CS30" s="66"/>
      <c r="CT30" s="66"/>
      <c r="CU30" s="66"/>
      <c r="CV30" s="66"/>
      <c r="CW30" s="66"/>
      <c r="CX30" s="66"/>
      <c r="CY30" s="66"/>
      <c r="CZ30" s="66"/>
      <c r="DA30" s="66"/>
      <c r="DB30" s="66"/>
      <c r="DC30" s="66"/>
      <c r="DD30" s="66"/>
      <c r="DE30" s="66"/>
      <c r="DF30" s="66"/>
      <c r="DG30" s="66"/>
      <c r="DH30" s="66"/>
      <c r="DI30" s="66"/>
      <c r="DJ30" s="66"/>
      <c r="DK30" s="66"/>
      <c r="DL30" s="66"/>
      <c r="DM30" s="66"/>
      <c r="DN30" s="66"/>
      <c r="DO30" s="66"/>
      <c r="DP30" s="66"/>
      <c r="DQ30" s="66"/>
      <c r="DR30" s="66"/>
      <c r="DS30" s="66"/>
      <c r="DT30" s="66"/>
      <c r="DU30" s="66"/>
      <c r="DV30" s="66"/>
      <c r="DW30" s="66"/>
      <c r="DX30" s="66"/>
      <c r="DY30" s="66"/>
      <c r="DZ30" s="66"/>
      <c r="EA30" s="66"/>
      <c r="EB30" s="66"/>
      <c r="EC30" s="66"/>
      <c r="ED30" s="66"/>
      <c r="EE30" s="66"/>
      <c r="EF30" s="66"/>
      <c r="EG30" s="66"/>
    </row>
    <row r="31" spans="1:137" s="66" customFormat="1" ht="20.25">
      <c r="B31" s="76"/>
      <c r="C31" s="76"/>
      <c r="D31" s="76"/>
      <c r="E31" s="76"/>
      <c r="F31" s="75"/>
      <c r="I31" s="74" t="str">
        <v xml:space="preserve">Si el hecho llegara a presentarse, tendría desastrosas consecuencias o efectos sobre la entidad.
</v>
      </c>
      <c r="J31" s="74"/>
      <c r="K31" s="74"/>
      <c r="L31" s="74"/>
      <c r="M31" s="74"/>
      <c r="N31" s="74"/>
      <c r="O31" s="74"/>
      <c r="P31" s="74"/>
      <c r="Q31" s="74"/>
      <c r="R31" s="74"/>
      <c r="S31" s="74"/>
    </row>
    <row r="32" spans="1:137" s="66" customFormat="1" ht="20.25">
      <c r="B32" s="88"/>
      <c r="C32" s="566" t="s">
        <v>426</v>
      </c>
      <c r="D32" s="566"/>
      <c r="E32" s="566"/>
      <c r="F32" s="75"/>
      <c r="I32" s="74"/>
      <c r="J32" s="74"/>
      <c r="K32" s="74"/>
      <c r="L32" s="74"/>
      <c r="M32" s="74"/>
      <c r="N32" s="74"/>
      <c r="O32" s="74"/>
      <c r="P32" s="74"/>
      <c r="Q32" s="74"/>
      <c r="R32" s="74"/>
      <c r="S32" s="74"/>
    </row>
    <row r="33" spans="2:19" s="66" customFormat="1" ht="20.25">
      <c r="B33" s="60" t="s">
        <v>458</v>
      </c>
      <c r="C33" s="564" t="s">
        <v>467</v>
      </c>
      <c r="D33" s="564"/>
      <c r="E33" s="564"/>
      <c r="F33" s="89">
        <v>1</v>
      </c>
      <c r="I33" s="74"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74"/>
      <c r="K33" s="74"/>
      <c r="L33" s="74"/>
      <c r="M33" s="74"/>
      <c r="N33" s="74"/>
      <c r="O33" s="74"/>
      <c r="P33" s="74"/>
      <c r="Q33" s="74"/>
      <c r="R33" s="74"/>
      <c r="S33" s="74"/>
    </row>
    <row r="34" spans="2:19" s="66" customFormat="1" ht="20.25">
      <c r="B34" s="61" t="s">
        <v>459</v>
      </c>
      <c r="C34" s="564" t="s">
        <v>468</v>
      </c>
      <c r="D34" s="564"/>
      <c r="E34" s="564"/>
      <c r="F34" s="89">
        <v>2</v>
      </c>
      <c r="I34" s="74" t="str">
        <v xml:space="preserve">Si el hecho llegara a presentarse, tendría bajo impacto o efecto sobre la entidad.
</v>
      </c>
      <c r="J34" s="74"/>
      <c r="K34" s="74"/>
      <c r="L34" s="74"/>
      <c r="M34" s="74"/>
      <c r="N34" s="74"/>
      <c r="O34" s="74"/>
      <c r="P34" s="74"/>
      <c r="Q34" s="74"/>
      <c r="R34" s="74"/>
      <c r="S34" s="74"/>
    </row>
    <row r="35" spans="2:19" s="66" customFormat="1" ht="20.25">
      <c r="B35" s="62" t="s">
        <v>460</v>
      </c>
      <c r="C35" s="564" t="s">
        <v>469</v>
      </c>
      <c r="D35" s="564"/>
      <c r="E35" s="564"/>
      <c r="F35" s="89">
        <v>3</v>
      </c>
      <c r="I35" s="74" t="str">
        <v xml:space="preserve">Si el hecho llegara a presentarse, tendría medianas consecuencias o efectos sobre la entidad.
</v>
      </c>
      <c r="J35" s="74"/>
      <c r="K35" s="74"/>
      <c r="L35" s="74"/>
      <c r="M35" s="74"/>
      <c r="N35" s="74"/>
      <c r="O35" s="74"/>
      <c r="P35" s="74"/>
      <c r="Q35" s="74"/>
      <c r="R35" s="74"/>
      <c r="S35" s="74"/>
    </row>
    <row r="36" spans="2:19" s="66" customFormat="1" ht="20.25">
      <c r="B36" s="63" t="s">
        <v>462</v>
      </c>
      <c r="C36" s="564" t="s">
        <v>470</v>
      </c>
      <c r="D36" s="564"/>
      <c r="E36" s="564"/>
      <c r="F36" s="89">
        <v>4</v>
      </c>
      <c r="I36" s="74" t="str">
        <v xml:space="preserve">Si el hecho llegara a presentarse, tendría altas consecuencias o efectos sobre la entidad
</v>
      </c>
      <c r="J36" s="74"/>
      <c r="K36" s="74"/>
      <c r="L36" s="74"/>
      <c r="M36" s="74"/>
      <c r="N36" s="74"/>
      <c r="O36" s="74"/>
      <c r="P36" s="74"/>
      <c r="Q36" s="74"/>
      <c r="R36" s="74"/>
      <c r="S36" s="74"/>
    </row>
    <row r="37" spans="2:19" s="66" customFormat="1" ht="20.25">
      <c r="B37" s="64" t="s">
        <v>463</v>
      </c>
      <c r="C37" s="564" t="s">
        <v>471</v>
      </c>
      <c r="D37" s="564"/>
      <c r="E37" s="564"/>
      <c r="F37" s="89">
        <v>5</v>
      </c>
      <c r="I37" s="74" t="str">
        <v xml:space="preserve">Si el hecho llegara a presentarse, tendría desastrosas consecuencias o efectos sobre la entidad.
</v>
      </c>
      <c r="J37" s="74"/>
      <c r="K37" s="74"/>
      <c r="L37" s="74"/>
      <c r="M37" s="74"/>
      <c r="N37" s="74"/>
      <c r="O37" s="74"/>
      <c r="P37" s="74"/>
      <c r="Q37" s="74"/>
      <c r="R37" s="74"/>
      <c r="S37" s="74"/>
    </row>
    <row r="38" spans="2:19" s="66" customFormat="1" ht="20.25">
      <c r="B38" s="76"/>
      <c r="C38" s="76"/>
      <c r="D38" s="76"/>
      <c r="E38" s="76"/>
      <c r="F38" s="75"/>
      <c r="I38" s="74"/>
      <c r="J38" s="74"/>
      <c r="K38" s="74"/>
      <c r="L38" s="74"/>
      <c r="M38" s="74"/>
      <c r="N38" s="74"/>
      <c r="O38" s="74"/>
      <c r="P38" s="74"/>
      <c r="Q38" s="74"/>
      <c r="R38" s="74"/>
      <c r="S38" s="74"/>
    </row>
    <row r="39" spans="2:19" s="66" customFormat="1" ht="20.25">
      <c r="B39" s="76"/>
      <c r="C39" s="76"/>
      <c r="D39" s="76"/>
      <c r="E39" s="76"/>
      <c r="F39" s="75"/>
    </row>
    <row r="40" spans="2:19" s="66" customFormat="1" ht="20.25">
      <c r="B40" s="67"/>
      <c r="C40" s="566" t="s">
        <v>293</v>
      </c>
      <c r="D40" s="566"/>
      <c r="E40" s="566"/>
      <c r="F40" s="75"/>
    </row>
    <row r="41" spans="2:19" s="66" customFormat="1" ht="20.25">
      <c r="B41" s="90" t="s">
        <v>458</v>
      </c>
      <c r="C41" s="564" t="s">
        <v>472</v>
      </c>
      <c r="D41" s="564"/>
      <c r="E41" s="564"/>
      <c r="F41" s="89">
        <v>1</v>
      </c>
    </row>
    <row r="42" spans="2:19" s="66" customFormat="1" ht="20.25">
      <c r="B42" s="91" t="s">
        <v>459</v>
      </c>
      <c r="C42" s="564" t="s">
        <v>473</v>
      </c>
      <c r="D42" s="564"/>
      <c r="E42" s="564"/>
      <c r="F42" s="89">
        <v>2</v>
      </c>
    </row>
    <row r="43" spans="2:19" s="66" customFormat="1" ht="20.25">
      <c r="B43" s="92" t="s">
        <v>460</v>
      </c>
      <c r="C43" s="564" t="s">
        <v>474</v>
      </c>
      <c r="D43" s="564"/>
      <c r="E43" s="564"/>
      <c r="F43" s="89">
        <v>3</v>
      </c>
    </row>
    <row r="44" spans="2:19" s="66" customFormat="1" ht="20.25">
      <c r="B44" s="93" t="s">
        <v>462</v>
      </c>
      <c r="C44" s="564" t="s">
        <v>294</v>
      </c>
      <c r="D44" s="564"/>
      <c r="E44" s="564"/>
      <c r="F44" s="89">
        <v>4</v>
      </c>
    </row>
    <row r="45" spans="2:19" s="66" customFormat="1" ht="20.25">
      <c r="B45" s="94" t="s">
        <v>463</v>
      </c>
      <c r="C45" s="564" t="s">
        <v>310</v>
      </c>
      <c r="D45" s="564"/>
      <c r="E45" s="564"/>
      <c r="F45" s="89">
        <v>5</v>
      </c>
    </row>
    <row r="46" spans="2:19" s="66" customFormat="1" ht="20.25">
      <c r="B46" s="74"/>
      <c r="C46" s="74" t="s">
        <v>475</v>
      </c>
      <c r="D46" s="74"/>
      <c r="F46" s="75"/>
    </row>
    <row r="47" spans="2:19" s="66" customFormat="1" ht="20.25">
      <c r="B47" s="74"/>
      <c r="C47" s="74"/>
      <c r="D47" s="74"/>
      <c r="F47" s="75"/>
    </row>
    <row r="48" spans="2:19" s="66" customFormat="1" ht="20.25">
      <c r="B48" s="67"/>
      <c r="C48" s="565" t="s">
        <v>312</v>
      </c>
      <c r="D48" s="565"/>
      <c r="E48" s="565"/>
      <c r="F48" s="75"/>
    </row>
    <row r="49" spans="2:11" s="66" customFormat="1" ht="20.25" customHeight="1">
      <c r="B49" s="69" t="s">
        <v>458</v>
      </c>
      <c r="C49" s="564" t="s">
        <v>338</v>
      </c>
      <c r="D49" s="564"/>
      <c r="E49" s="564"/>
      <c r="F49" s="89">
        <v>1</v>
      </c>
    </row>
    <row r="50" spans="2:11" s="66" customFormat="1" ht="20.25" customHeight="1">
      <c r="B50" s="70" t="s">
        <v>459</v>
      </c>
      <c r="C50" s="564" t="s">
        <v>476</v>
      </c>
      <c r="D50" s="564"/>
      <c r="E50" s="564"/>
      <c r="F50" s="89">
        <v>2</v>
      </c>
      <c r="K50" s="67"/>
    </row>
    <row r="51" spans="2:11" s="66" customFormat="1" ht="20.25" customHeight="1">
      <c r="B51" s="71" t="s">
        <v>460</v>
      </c>
      <c r="C51" s="564" t="s">
        <v>313</v>
      </c>
      <c r="D51" s="564"/>
      <c r="E51" s="564"/>
      <c r="F51" s="89">
        <v>3</v>
      </c>
    </row>
    <row r="52" spans="2:11" s="66" customFormat="1" ht="20.25" customHeight="1">
      <c r="B52" s="72" t="s">
        <v>462</v>
      </c>
      <c r="C52" s="564" t="s">
        <v>477</v>
      </c>
      <c r="D52" s="564"/>
      <c r="E52" s="564"/>
      <c r="F52" s="89">
        <v>4</v>
      </c>
    </row>
    <row r="53" spans="2:11" s="66" customFormat="1" ht="20.25" customHeight="1">
      <c r="B53" s="73" t="s">
        <v>463</v>
      </c>
      <c r="C53" s="564" t="s">
        <v>478</v>
      </c>
      <c r="D53" s="564"/>
      <c r="E53" s="564"/>
      <c r="F53" s="89">
        <v>5</v>
      </c>
    </row>
    <row r="54" spans="2:11" s="66" customFormat="1" ht="20.25">
      <c r="B54" s="74"/>
      <c r="C54" s="74"/>
      <c r="D54" s="74"/>
      <c r="E54" s="74"/>
      <c r="F54" s="75"/>
    </row>
    <row r="55" spans="2:11" s="66" customFormat="1" ht="20.25"/>
    <row r="56" spans="2:11" s="66" customFormat="1" ht="20.25" customHeight="1">
      <c r="B56" s="67"/>
      <c r="C56" s="84" t="s">
        <v>456</v>
      </c>
      <c r="D56" s="84"/>
      <c r="E56" s="84"/>
      <c r="F56" s="75"/>
    </row>
    <row r="57" spans="2:11" s="66" customFormat="1" ht="20.25" customHeight="1">
      <c r="B57" s="69" t="s">
        <v>458</v>
      </c>
      <c r="C57" s="563" t="s">
        <v>479</v>
      </c>
      <c r="D57" s="563"/>
      <c r="E57" s="563"/>
      <c r="F57" s="89">
        <v>1</v>
      </c>
    </row>
    <row r="58" spans="2:11" s="66" customFormat="1" ht="20.25" customHeight="1">
      <c r="B58" s="70" t="s">
        <v>459</v>
      </c>
      <c r="C58" s="563" t="s">
        <v>480</v>
      </c>
      <c r="D58" s="563"/>
      <c r="E58" s="563"/>
      <c r="F58" s="89">
        <v>2</v>
      </c>
    </row>
    <row r="59" spans="2:11" s="66" customFormat="1" ht="20.25" customHeight="1">
      <c r="B59" s="71" t="s">
        <v>460</v>
      </c>
      <c r="C59" s="563" t="s">
        <v>481</v>
      </c>
      <c r="D59" s="563"/>
      <c r="E59" s="563"/>
      <c r="F59" s="89">
        <v>3</v>
      </c>
    </row>
    <row r="60" spans="2:11" s="66" customFormat="1" ht="20.25" customHeight="1">
      <c r="B60" s="72" t="s">
        <v>462</v>
      </c>
      <c r="C60" s="563" t="s">
        <v>482</v>
      </c>
      <c r="D60" s="563"/>
      <c r="E60" s="563"/>
      <c r="F60" s="89">
        <v>4</v>
      </c>
    </row>
    <row r="61" spans="2:11" s="66" customFormat="1" ht="20.25" customHeight="1">
      <c r="B61" s="73" t="s">
        <v>463</v>
      </c>
      <c r="C61" s="563" t="s">
        <v>483</v>
      </c>
      <c r="D61" s="563"/>
      <c r="E61" s="563"/>
      <c r="F61" s="89">
        <v>5</v>
      </c>
    </row>
    <row r="62" spans="2:11" s="66" customFormat="1" ht="20.25">
      <c r="E62" s="77"/>
    </row>
    <row r="63" spans="2:11" s="66" customFormat="1" ht="20.25">
      <c r="E63" s="77"/>
    </row>
    <row r="64" spans="2:11" s="66" customFormat="1" ht="20.25">
      <c r="E64" s="77"/>
    </row>
    <row r="65" spans="5:5" s="66" customFormat="1" ht="20.25">
      <c r="E65" s="77"/>
    </row>
    <row r="66" spans="5:5" s="66" customFormat="1" ht="20.25">
      <c r="E66" s="77"/>
    </row>
    <row r="67" spans="5:5" s="66" customFormat="1" ht="20.25">
      <c r="E67" s="77"/>
    </row>
    <row r="68" spans="5:5" s="66" customFormat="1" ht="20.25">
      <c r="E68" s="77"/>
    </row>
    <row r="69" spans="5:5" s="66" customFormat="1" ht="20.25">
      <c r="E69" s="77"/>
    </row>
    <row r="70" spans="5:5" s="66" customFormat="1" ht="20.25">
      <c r="E70" s="77"/>
    </row>
    <row r="71" spans="5:5" s="66" customFormat="1" ht="20.25">
      <c r="E71" s="77"/>
    </row>
    <row r="72" spans="5:5" s="66" customFormat="1" ht="20.25">
      <c r="E72" s="77"/>
    </row>
    <row r="73" spans="5:5" s="66" customFormat="1" ht="20.25">
      <c r="E73" s="77"/>
    </row>
    <row r="74" spans="5:5" s="66" customFormat="1" ht="20.25">
      <c r="E74" s="77"/>
    </row>
    <row r="75" spans="5:5" s="66" customFormat="1" ht="20.25">
      <c r="E75" s="77"/>
    </row>
    <row r="76" spans="5:5" s="66" customFormat="1" ht="20.25">
      <c r="E76" s="77"/>
    </row>
    <row r="77" spans="5:5" s="66" customFormat="1" ht="20.25">
      <c r="E77" s="77"/>
    </row>
    <row r="78" spans="5:5" s="66" customFormat="1" ht="20.25">
      <c r="E78" s="77"/>
    </row>
    <row r="79" spans="5:5" s="66" customFormat="1" ht="20.25">
      <c r="E79" s="77"/>
    </row>
    <row r="80" spans="5:5" s="66" customFormat="1" ht="20.25">
      <c r="E80" s="77"/>
    </row>
    <row r="81" spans="5:5" s="66" customFormat="1" ht="20.25">
      <c r="E81" s="77"/>
    </row>
    <row r="82" spans="5:5" s="66" customFormat="1" ht="20.25">
      <c r="E82" s="77"/>
    </row>
    <row r="83" spans="5:5" s="66" customFormat="1" ht="20.25">
      <c r="E83" s="77"/>
    </row>
    <row r="84" spans="5:5" s="66" customFormat="1" ht="20.25">
      <c r="E84" s="77"/>
    </row>
    <row r="85" spans="5:5" s="66" customFormat="1" ht="20.25">
      <c r="E85" s="77"/>
    </row>
    <row r="86" spans="5:5" s="66" customFormat="1" ht="20.25">
      <c r="E86" s="77"/>
    </row>
    <row r="87" spans="5:5" s="66" customFormat="1" ht="20.25">
      <c r="E87" s="77"/>
    </row>
    <row r="88" spans="5:5" s="66" customFormat="1" ht="20.25">
      <c r="E88" s="77"/>
    </row>
    <row r="89" spans="5:5" s="66" customFormat="1" ht="20.25">
      <c r="E89" s="77"/>
    </row>
    <row r="90" spans="5:5" s="66" customFormat="1" ht="20.25">
      <c r="E90" s="77"/>
    </row>
    <row r="91" spans="5:5" s="66" customFormat="1" ht="20.25">
      <c r="E91" s="77"/>
    </row>
    <row r="92" spans="5:5" s="66" customFormat="1" ht="20.25">
      <c r="E92" s="77"/>
    </row>
    <row r="93" spans="5:5" s="66" customFormat="1" ht="20.25">
      <c r="E93" s="77"/>
    </row>
    <row r="94" spans="5:5" s="66" customFormat="1" ht="20.25">
      <c r="E94" s="77"/>
    </row>
    <row r="95" spans="5:5" s="66" customFormat="1" ht="20.25">
      <c r="E95" s="77"/>
    </row>
    <row r="96" spans="5:5" s="66" customFormat="1" ht="20.25">
      <c r="E96" s="77"/>
    </row>
    <row r="97" spans="5:5" s="66" customFormat="1" ht="20.25">
      <c r="E97" s="77"/>
    </row>
    <row r="98" spans="5:5" s="66" customFormat="1" ht="20.25">
      <c r="E98" s="77"/>
    </row>
    <row r="99" spans="5:5" s="66" customFormat="1" ht="20.25">
      <c r="E99" s="77"/>
    </row>
    <row r="100" spans="5:5" s="66" customFormat="1" ht="20.25">
      <c r="E100" s="77"/>
    </row>
    <row r="101" spans="5:5" s="66" customFormat="1" ht="20.25">
      <c r="E101" s="77"/>
    </row>
    <row r="102" spans="5:5" s="66" customFormat="1" ht="20.25">
      <c r="E102" s="77"/>
    </row>
    <row r="103" spans="5:5" s="66" customFormat="1" ht="20.25">
      <c r="E103" s="77"/>
    </row>
    <row r="104" spans="5:5" s="66" customFormat="1" ht="20.25">
      <c r="E104" s="77"/>
    </row>
    <row r="105" spans="5:5" s="66" customFormat="1" ht="20.25">
      <c r="E105" s="77"/>
    </row>
    <row r="106" spans="5:5" s="66" customFormat="1" ht="20.25">
      <c r="E106" s="77"/>
    </row>
    <row r="107" spans="5:5" s="66" customFormat="1" ht="20.25">
      <c r="E107" s="77"/>
    </row>
    <row r="108" spans="5:5" s="66" customFormat="1" ht="20.25">
      <c r="E108" s="77"/>
    </row>
    <row r="109" spans="5:5" s="66" customFormat="1" ht="20.25">
      <c r="E109" s="77"/>
    </row>
    <row r="110" spans="5:5" s="66" customFormat="1" ht="20.25">
      <c r="E110" s="77"/>
    </row>
    <row r="111" spans="5:5" s="66" customFormat="1" ht="20.25">
      <c r="E111" s="77"/>
    </row>
    <row r="112" spans="5:5" s="66" customFormat="1" ht="20.25">
      <c r="E112" s="77"/>
    </row>
    <row r="113" spans="5:5" s="66" customFormat="1" ht="20.25">
      <c r="E113" s="77"/>
    </row>
    <row r="114" spans="5:5" s="66" customFormat="1" ht="20.25">
      <c r="E114" s="77"/>
    </row>
    <row r="115" spans="5:5" s="66" customFormat="1" ht="20.25">
      <c r="E115" s="77"/>
    </row>
    <row r="116" spans="5:5" s="66" customFormat="1" ht="20.25">
      <c r="E116" s="77"/>
    </row>
    <row r="117" spans="5:5" s="66" customFormat="1" ht="20.25">
      <c r="E117" s="77"/>
    </row>
    <row r="118" spans="5:5" s="66" customFormat="1" ht="20.25">
      <c r="E118" s="77"/>
    </row>
    <row r="119" spans="5:5" s="66" customFormat="1" ht="20.25">
      <c r="E119" s="77"/>
    </row>
    <row r="120" spans="5:5" s="66" customFormat="1" ht="20.25">
      <c r="E120" s="77"/>
    </row>
    <row r="121" spans="5:5" s="66" customFormat="1" ht="20.25">
      <c r="E121" s="77"/>
    </row>
    <row r="122" spans="5:5" s="66" customFormat="1" ht="20.25">
      <c r="E122" s="77"/>
    </row>
    <row r="123" spans="5:5" s="66" customFormat="1" ht="20.25">
      <c r="E123" s="77"/>
    </row>
    <row r="124" spans="5:5" s="66" customFormat="1" ht="20.25">
      <c r="E124" s="77"/>
    </row>
    <row r="125" spans="5:5" s="66" customFormat="1" ht="20.25">
      <c r="E125" s="77"/>
    </row>
    <row r="126" spans="5:5" s="66" customFormat="1" ht="20.25">
      <c r="E126" s="77"/>
    </row>
    <row r="127" spans="5:5" s="66" customFormat="1" ht="20.25">
      <c r="E127" s="77"/>
    </row>
    <row r="128" spans="5:5" s="66" customFormat="1" ht="20.25">
      <c r="E128" s="77"/>
    </row>
    <row r="129" spans="5:5" s="66" customFormat="1" ht="20.25">
      <c r="E129" s="77"/>
    </row>
    <row r="130" spans="5:5" s="66" customFormat="1" ht="20.25">
      <c r="E130" s="77"/>
    </row>
    <row r="131" spans="5:5" s="66" customFormat="1" ht="20.25">
      <c r="E131" s="77"/>
    </row>
    <row r="132" spans="5:5" s="66" customFormat="1" ht="20.25">
      <c r="E132" s="77"/>
    </row>
    <row r="133" spans="5:5" s="66" customFormat="1" ht="20.25">
      <c r="E133" s="77"/>
    </row>
    <row r="134" spans="5:5" s="66" customFormat="1" ht="20.25">
      <c r="E134" s="77"/>
    </row>
    <row r="135" spans="5:5" s="66" customFormat="1" ht="20.25">
      <c r="E135" s="77"/>
    </row>
    <row r="136" spans="5:5" s="66" customFormat="1" ht="20.25">
      <c r="E136" s="77"/>
    </row>
    <row r="137" spans="5:5" s="66" customFormat="1" ht="20.25">
      <c r="E137" s="77"/>
    </row>
    <row r="138" spans="5:5" s="66" customFormat="1" ht="20.25">
      <c r="E138" s="77"/>
    </row>
    <row r="139" spans="5:5" s="66" customFormat="1" ht="20.25">
      <c r="E139" s="77"/>
    </row>
    <row r="140" spans="5:5" s="66" customFormat="1" ht="20.25">
      <c r="E140" s="77"/>
    </row>
    <row r="141" spans="5:5" s="66" customFormat="1" ht="20.25">
      <c r="E141" s="77"/>
    </row>
    <row r="142" spans="5:5" s="66" customFormat="1" ht="20.25">
      <c r="E142" s="77"/>
    </row>
    <row r="143" spans="5:5" s="66" customFormat="1" ht="20.25">
      <c r="E143" s="77"/>
    </row>
    <row r="144" spans="5:5" s="66" customFormat="1" ht="20.25">
      <c r="E144" s="77"/>
    </row>
    <row r="145" spans="5:5" s="66" customFormat="1" ht="20.25">
      <c r="E145" s="77"/>
    </row>
    <row r="146" spans="5:5" s="66" customFormat="1" ht="20.25">
      <c r="E146" s="77"/>
    </row>
    <row r="147" spans="5:5" s="66" customFormat="1" ht="20.25">
      <c r="E147" s="77"/>
    </row>
    <row r="148" spans="5:5" s="66" customFormat="1" ht="20.25">
      <c r="E148" s="77"/>
    </row>
    <row r="149" spans="5:5" s="66" customFormat="1" ht="20.25">
      <c r="E149" s="77"/>
    </row>
    <row r="150" spans="5:5" s="66" customFormat="1" ht="20.25">
      <c r="E150" s="77"/>
    </row>
    <row r="151" spans="5:5" s="66" customFormat="1" ht="20.25">
      <c r="E151" s="77"/>
    </row>
    <row r="152" spans="5:5" s="66" customFormat="1" ht="20.25">
      <c r="E152" s="77"/>
    </row>
    <row r="153" spans="5:5" s="66" customFormat="1" ht="20.25">
      <c r="E153" s="77"/>
    </row>
    <row r="154" spans="5:5" s="66" customFormat="1" ht="20.25">
      <c r="E154" s="77"/>
    </row>
    <row r="155" spans="5:5" s="66" customFormat="1" ht="20.25">
      <c r="E155" s="77"/>
    </row>
    <row r="156" spans="5:5" s="66" customFormat="1" ht="20.25">
      <c r="E156" s="77"/>
    </row>
    <row r="157" spans="5:5" s="66" customFormat="1" ht="20.25">
      <c r="E157" s="77"/>
    </row>
    <row r="158" spans="5:5" s="66" customFormat="1" ht="20.25">
      <c r="E158" s="77"/>
    </row>
    <row r="159" spans="5:5" s="66" customFormat="1" ht="20.25">
      <c r="E159" s="77"/>
    </row>
    <row r="160" spans="5:5" s="66" customFormat="1" ht="20.25">
      <c r="E160" s="77"/>
    </row>
    <row r="161" spans="5:5" s="66" customFormat="1" ht="20.25">
      <c r="E161" s="77"/>
    </row>
    <row r="162" spans="5:5" s="66" customFormat="1" ht="20.25">
      <c r="E162" s="77"/>
    </row>
    <row r="163" spans="5:5" s="66" customFormat="1" ht="20.25">
      <c r="E163" s="77"/>
    </row>
    <row r="164" spans="5:5" s="66" customFormat="1" ht="20.25">
      <c r="E164" s="77"/>
    </row>
    <row r="165" spans="5:5" s="66" customFormat="1" ht="20.25">
      <c r="E165" s="77"/>
    </row>
    <row r="166" spans="5:5" s="66" customFormat="1" ht="20.25">
      <c r="E166" s="77"/>
    </row>
    <row r="167" spans="5:5" s="66" customFormat="1" ht="20.25">
      <c r="E167" s="77"/>
    </row>
    <row r="168" spans="5:5" s="66" customFormat="1" ht="20.25">
      <c r="E168" s="77"/>
    </row>
    <row r="169" spans="5:5" s="66" customFormat="1" ht="20.25">
      <c r="E169" s="77"/>
    </row>
    <row r="170" spans="5:5" s="66" customFormat="1" ht="20.25">
      <c r="E170" s="77"/>
    </row>
    <row r="171" spans="5:5" s="66" customFormat="1" ht="20.25">
      <c r="E171" s="77"/>
    </row>
    <row r="172" spans="5:5" s="66" customFormat="1" ht="20.25">
      <c r="E172" s="77"/>
    </row>
    <row r="173" spans="5:5" s="66" customFormat="1" ht="20.25">
      <c r="E173" s="77"/>
    </row>
    <row r="174" spans="5:5" s="66" customFormat="1" ht="20.25">
      <c r="E174" s="77"/>
    </row>
    <row r="175" spans="5:5" s="66" customFormat="1" ht="20.25">
      <c r="E175" s="77"/>
    </row>
    <row r="176" spans="5:5" s="66" customFormat="1" ht="20.25">
      <c r="E176" s="77"/>
    </row>
    <row r="177" spans="5:5" s="66" customFormat="1" ht="20.25">
      <c r="E177" s="77"/>
    </row>
    <row r="178" spans="5:5" s="66" customFormat="1" ht="20.25">
      <c r="E178" s="77"/>
    </row>
    <row r="179" spans="5:5" s="66" customFormat="1" ht="20.25">
      <c r="E179" s="77"/>
    </row>
    <row r="180" spans="5:5" s="66" customFormat="1" ht="20.25">
      <c r="E180" s="77"/>
    </row>
    <row r="181" spans="5:5" s="66" customFormat="1" ht="20.25">
      <c r="E181" s="77"/>
    </row>
    <row r="182" spans="5:5" s="66" customFormat="1" ht="20.25">
      <c r="E182" s="77"/>
    </row>
    <row r="183" spans="5:5" s="66" customFormat="1" ht="20.25">
      <c r="E183" s="77"/>
    </row>
    <row r="184" spans="5:5" s="66" customFormat="1" ht="20.25">
      <c r="E184" s="77"/>
    </row>
    <row r="185" spans="5:5" s="66" customFormat="1" ht="20.25">
      <c r="E185" s="77"/>
    </row>
    <row r="186" spans="5:5" s="66" customFormat="1" ht="20.25">
      <c r="E186" s="77"/>
    </row>
    <row r="187" spans="5:5" s="66" customFormat="1" ht="20.25">
      <c r="E187" s="77"/>
    </row>
    <row r="188" spans="5:5" s="66" customFormat="1" ht="20.25">
      <c r="E188" s="77"/>
    </row>
    <row r="189" spans="5:5" s="66" customFormat="1" ht="20.25">
      <c r="E189" s="77"/>
    </row>
    <row r="190" spans="5:5" s="66" customFormat="1" ht="20.25">
      <c r="E190" s="77"/>
    </row>
    <row r="191" spans="5:5" s="66" customFormat="1" ht="20.25">
      <c r="E191" s="77"/>
    </row>
    <row r="192" spans="5:5" s="66" customFormat="1" ht="20.25">
      <c r="E192" s="77"/>
    </row>
    <row r="193" spans="5:5" s="66" customFormat="1" ht="20.25">
      <c r="E193" s="77"/>
    </row>
    <row r="194" spans="5:5" s="66" customFormat="1" ht="20.25">
      <c r="E194" s="77"/>
    </row>
    <row r="195" spans="5:5" s="66" customFormat="1" ht="20.25">
      <c r="E195" s="77"/>
    </row>
    <row r="196" spans="5:5" s="66" customFormat="1" ht="20.25">
      <c r="E196" s="77"/>
    </row>
    <row r="197" spans="5:5" s="66" customFormat="1" ht="20.25">
      <c r="E197" s="77"/>
    </row>
    <row r="198" spans="5:5" s="66" customFormat="1" ht="20.25">
      <c r="E198" s="77"/>
    </row>
    <row r="199" spans="5:5" s="2" customFormat="1">
      <c r="E199" s="39"/>
    </row>
    <row r="200" spans="5:5" s="2" customFormat="1">
      <c r="E200" s="39"/>
    </row>
    <row r="201" spans="5:5" s="2" customFormat="1">
      <c r="E201" s="39"/>
    </row>
    <row r="202" spans="5:5" s="2" customFormat="1">
      <c r="E202" s="39"/>
    </row>
    <row r="203" spans="5:5" s="2" customFormat="1">
      <c r="E203" s="39"/>
    </row>
    <row r="204" spans="5:5" s="2" customFormat="1">
      <c r="E204" s="39"/>
    </row>
    <row r="205" spans="5:5" s="2" customFormat="1">
      <c r="E205" s="39"/>
    </row>
    <row r="206" spans="5:5" s="2" customFormat="1">
      <c r="E206" s="39"/>
    </row>
    <row r="207" spans="5:5" s="2" customFormat="1">
      <c r="E207" s="39"/>
    </row>
    <row r="208" spans="5:5" s="2" customFormat="1">
      <c r="E208" s="39"/>
    </row>
    <row r="209" spans="5:5" s="2" customFormat="1">
      <c r="E209" s="39"/>
    </row>
    <row r="210" spans="5:5" s="2" customFormat="1">
      <c r="E210" s="39"/>
    </row>
    <row r="211" spans="5:5" s="2" customFormat="1">
      <c r="E211" s="39"/>
    </row>
    <row r="212" spans="5:5" s="2" customFormat="1">
      <c r="E212" s="39"/>
    </row>
    <row r="213" spans="5:5" s="2" customFormat="1">
      <c r="E213" s="39"/>
    </row>
    <row r="214" spans="5:5" s="2" customFormat="1">
      <c r="E214" s="39"/>
    </row>
    <row r="215" spans="5:5" s="2" customFormat="1">
      <c r="E215" s="39"/>
    </row>
    <row r="216" spans="5:5" s="2" customFormat="1">
      <c r="E216" s="39"/>
    </row>
    <row r="217" spans="5:5" s="2" customFormat="1">
      <c r="E217" s="39"/>
    </row>
    <row r="218" spans="5:5" s="2" customFormat="1">
      <c r="E218" s="39"/>
    </row>
    <row r="219" spans="5:5" s="2" customFormat="1">
      <c r="E219" s="39"/>
    </row>
    <row r="220" spans="5:5" s="2" customFormat="1">
      <c r="E220" s="39"/>
    </row>
    <row r="221" spans="5:5" s="2" customFormat="1">
      <c r="E221" s="39"/>
    </row>
    <row r="222" spans="5:5" s="2" customFormat="1">
      <c r="E222" s="39"/>
    </row>
    <row r="223" spans="5:5" s="2" customFormat="1">
      <c r="E223" s="39"/>
    </row>
    <row r="224" spans="5:5" s="2" customFormat="1">
      <c r="E224" s="39"/>
    </row>
    <row r="225" spans="5:5" s="2" customFormat="1">
      <c r="E225" s="39"/>
    </row>
    <row r="226" spans="5:5" s="2" customFormat="1">
      <c r="E226" s="39"/>
    </row>
    <row r="227" spans="5:5" s="2" customFormat="1">
      <c r="E227" s="39"/>
    </row>
    <row r="228" spans="5:5" s="2" customFormat="1">
      <c r="E228" s="39"/>
    </row>
    <row r="229" spans="5:5" s="2" customFormat="1">
      <c r="E229" s="39"/>
    </row>
    <row r="230" spans="5:5" s="2" customFormat="1">
      <c r="E230" s="39"/>
    </row>
    <row r="231" spans="5:5" s="2" customFormat="1">
      <c r="E231" s="39"/>
    </row>
    <row r="232" spans="5:5" s="2" customFormat="1">
      <c r="E232" s="39"/>
    </row>
    <row r="233" spans="5:5" s="2" customFormat="1">
      <c r="E233" s="39"/>
    </row>
    <row r="234" spans="5:5" s="2" customFormat="1">
      <c r="E234" s="39"/>
    </row>
    <row r="235" spans="5:5" s="2" customFormat="1">
      <c r="E235" s="39"/>
    </row>
    <row r="236" spans="5:5" s="2" customFormat="1">
      <c r="E236" s="39"/>
    </row>
    <row r="237" spans="5:5" s="2" customFormat="1">
      <c r="E237" s="39"/>
    </row>
    <row r="238" spans="5:5" s="2" customFormat="1">
      <c r="E238" s="39"/>
    </row>
    <row r="239" spans="5:5" s="2" customFormat="1">
      <c r="E239" s="39"/>
    </row>
    <row r="240" spans="5:5" s="2" customFormat="1">
      <c r="E240" s="39"/>
    </row>
    <row r="241" spans="5:5" s="2" customFormat="1">
      <c r="E241" s="39"/>
    </row>
    <row r="242" spans="5:5" s="2" customFormat="1">
      <c r="E242" s="39"/>
    </row>
    <row r="243" spans="5:5" s="2" customFormat="1">
      <c r="E243" s="39"/>
    </row>
    <row r="244" spans="5:5" s="2" customFormat="1">
      <c r="E244" s="39"/>
    </row>
    <row r="245" spans="5:5" s="2" customFormat="1">
      <c r="E245" s="39"/>
    </row>
    <row r="246" spans="5:5" s="2" customFormat="1">
      <c r="E246" s="39"/>
    </row>
    <row r="247" spans="5:5" s="2" customFormat="1">
      <c r="E247" s="39"/>
    </row>
    <row r="248" spans="5:5" s="2" customFormat="1">
      <c r="E248" s="39"/>
    </row>
    <row r="249" spans="5:5" s="2" customFormat="1">
      <c r="E249" s="39"/>
    </row>
    <row r="250" spans="5:5" s="2" customFormat="1">
      <c r="E250" s="39"/>
    </row>
    <row r="251" spans="5:5" s="2" customFormat="1">
      <c r="E251" s="39"/>
    </row>
    <row r="252" spans="5:5" s="2" customFormat="1">
      <c r="E252" s="39"/>
    </row>
    <row r="253" spans="5:5" s="2" customFormat="1">
      <c r="E253" s="39"/>
    </row>
    <row r="254" spans="5:5" s="2" customFormat="1">
      <c r="E254" s="39"/>
    </row>
    <row r="255" spans="5:5" s="2" customFormat="1">
      <c r="E255" s="39"/>
    </row>
    <row r="256" spans="5:5" s="2" customFormat="1">
      <c r="E256" s="39"/>
    </row>
    <row r="257" spans="5:5" s="2" customFormat="1">
      <c r="E257" s="39"/>
    </row>
    <row r="258" spans="5:5" s="2" customFormat="1">
      <c r="E258" s="39"/>
    </row>
    <row r="259" spans="5:5" s="2" customFormat="1">
      <c r="E259" s="39"/>
    </row>
    <row r="260" spans="5:5" s="2" customFormat="1">
      <c r="E260" s="39"/>
    </row>
    <row r="261" spans="5:5" s="2" customFormat="1">
      <c r="E261" s="39"/>
    </row>
    <row r="262" spans="5:5" s="2" customFormat="1">
      <c r="E262" s="39"/>
    </row>
    <row r="263" spans="5:5" s="2" customFormat="1">
      <c r="E263" s="39"/>
    </row>
    <row r="264" spans="5:5" s="2" customFormat="1">
      <c r="E264" s="39"/>
    </row>
    <row r="265" spans="5:5" s="2" customFormat="1">
      <c r="E265" s="39"/>
    </row>
    <row r="266" spans="5:5" s="2" customFormat="1">
      <c r="E266" s="39"/>
    </row>
    <row r="267" spans="5:5" s="2" customFormat="1">
      <c r="E267" s="39"/>
    </row>
    <row r="268" spans="5:5" s="2" customFormat="1">
      <c r="E268" s="39"/>
    </row>
    <row r="269" spans="5:5" s="2" customFormat="1">
      <c r="E269" s="39"/>
    </row>
    <row r="270" spans="5:5" s="2" customFormat="1">
      <c r="E270" s="39"/>
    </row>
    <row r="271" spans="5:5" s="2" customFormat="1">
      <c r="E271" s="39"/>
    </row>
    <row r="272" spans="5:5" s="2" customFormat="1">
      <c r="E272" s="39"/>
    </row>
    <row r="273" spans="5:5" s="2" customFormat="1">
      <c r="E273" s="39"/>
    </row>
    <row r="274" spans="5:5" s="2" customFormat="1">
      <c r="E274" s="39"/>
    </row>
    <row r="275" spans="5:5" s="2" customFormat="1">
      <c r="E275" s="39"/>
    </row>
    <row r="276" spans="5:5" s="2" customFormat="1">
      <c r="E276" s="39"/>
    </row>
    <row r="277" spans="5:5" s="2" customFormat="1">
      <c r="E277" s="39"/>
    </row>
    <row r="278" spans="5:5" s="2" customFormat="1">
      <c r="E278" s="39"/>
    </row>
    <row r="279" spans="5:5" s="2" customFormat="1">
      <c r="E279" s="39"/>
    </row>
    <row r="280" spans="5:5" s="2" customFormat="1">
      <c r="E280" s="39"/>
    </row>
    <row r="281" spans="5:5" s="2" customFormat="1">
      <c r="E281" s="39"/>
    </row>
    <row r="282" spans="5:5" s="2" customFormat="1">
      <c r="E282" s="39"/>
    </row>
    <row r="283" spans="5:5" s="2" customFormat="1">
      <c r="E283" s="39"/>
    </row>
    <row r="284" spans="5:5" s="2" customFormat="1">
      <c r="E284" s="39"/>
    </row>
    <row r="285" spans="5:5" s="2" customFormat="1">
      <c r="E285" s="39"/>
    </row>
    <row r="286" spans="5:5" s="2" customFormat="1">
      <c r="E286" s="39"/>
    </row>
    <row r="287" spans="5:5" s="2" customFormat="1">
      <c r="E287" s="39"/>
    </row>
    <row r="288" spans="5:5" s="2" customFormat="1">
      <c r="E288" s="39"/>
    </row>
    <row r="289" spans="5:5" s="2" customFormat="1">
      <c r="E289" s="39"/>
    </row>
    <row r="290" spans="5:5" s="2" customFormat="1">
      <c r="E290" s="39"/>
    </row>
    <row r="291" spans="5:5" s="2" customFormat="1">
      <c r="E291" s="39"/>
    </row>
    <row r="292" spans="5:5" s="2" customFormat="1">
      <c r="E292" s="39"/>
    </row>
    <row r="293" spans="5:5" s="2" customFormat="1">
      <c r="E293" s="39"/>
    </row>
    <row r="294" spans="5:5" s="2" customFormat="1">
      <c r="E294" s="39"/>
    </row>
    <row r="295" spans="5:5" s="2" customFormat="1">
      <c r="E295" s="39"/>
    </row>
    <row r="296" spans="5:5" s="2" customFormat="1">
      <c r="E296" s="39"/>
    </row>
    <row r="297" spans="5:5" s="2" customFormat="1">
      <c r="E297" s="39"/>
    </row>
    <row r="298" spans="5:5" s="2" customFormat="1">
      <c r="E298" s="39"/>
    </row>
    <row r="299" spans="5:5" s="2" customFormat="1">
      <c r="E299" s="39"/>
    </row>
    <row r="300" spans="5:5" s="2" customFormat="1">
      <c r="E300" s="39"/>
    </row>
    <row r="301" spans="5:5" s="2" customFormat="1">
      <c r="E301" s="39"/>
    </row>
    <row r="302" spans="5:5" s="2" customFormat="1">
      <c r="E302" s="39"/>
    </row>
    <row r="303" spans="5:5" s="2" customFormat="1">
      <c r="E303" s="39"/>
    </row>
    <row r="304" spans="5:5" s="2" customFormat="1">
      <c r="E304" s="39"/>
    </row>
    <row r="305" spans="5:5" s="2" customFormat="1">
      <c r="E305" s="39"/>
    </row>
    <row r="306" spans="5:5" s="2" customFormat="1">
      <c r="E306" s="39"/>
    </row>
    <row r="307" spans="5:5" s="2" customFormat="1">
      <c r="E307" s="39"/>
    </row>
    <row r="308" spans="5:5" s="2" customFormat="1">
      <c r="E308" s="39"/>
    </row>
    <row r="309" spans="5:5" s="2" customFormat="1">
      <c r="E309" s="39"/>
    </row>
    <row r="310" spans="5:5" s="2" customFormat="1">
      <c r="E310" s="39"/>
    </row>
    <row r="311" spans="5:5" s="2" customFormat="1">
      <c r="E311" s="39"/>
    </row>
    <row r="312" spans="5:5" s="2" customFormat="1">
      <c r="E312" s="39"/>
    </row>
    <row r="313" spans="5:5" s="2" customFormat="1">
      <c r="E313" s="39"/>
    </row>
    <row r="314" spans="5:5" s="2" customFormat="1">
      <c r="E314" s="39"/>
    </row>
    <row r="315" spans="5:5" s="2" customFormat="1">
      <c r="E315" s="39"/>
    </row>
    <row r="316" spans="5:5" s="2" customFormat="1">
      <c r="E316" s="39"/>
    </row>
    <row r="317" spans="5:5" s="2" customFormat="1">
      <c r="E317" s="39"/>
    </row>
    <row r="318" spans="5:5" s="2" customFormat="1">
      <c r="E318" s="39"/>
    </row>
    <row r="319" spans="5:5" s="2" customFormat="1">
      <c r="E319" s="39"/>
    </row>
    <row r="320" spans="5:5" s="2" customFormat="1">
      <c r="E320" s="39"/>
    </row>
    <row r="321" spans="5:5" s="2" customFormat="1">
      <c r="E321" s="39"/>
    </row>
    <row r="322" spans="5:5" s="2" customFormat="1">
      <c r="E322" s="39"/>
    </row>
    <row r="323" spans="5:5" s="2" customFormat="1">
      <c r="E323" s="39"/>
    </row>
    <row r="324" spans="5:5" s="2" customFormat="1">
      <c r="E324" s="39"/>
    </row>
    <row r="325" spans="5:5" s="2" customFormat="1">
      <c r="E325" s="39"/>
    </row>
    <row r="326" spans="5:5" s="2" customFormat="1">
      <c r="E326" s="39"/>
    </row>
    <row r="327" spans="5:5" s="2" customFormat="1">
      <c r="E327" s="39"/>
    </row>
    <row r="328" spans="5:5" s="2" customFormat="1">
      <c r="E328" s="39"/>
    </row>
    <row r="329" spans="5:5" s="2" customFormat="1">
      <c r="E329" s="39"/>
    </row>
    <row r="330" spans="5:5" s="2" customFormat="1">
      <c r="E330" s="39"/>
    </row>
    <row r="331" spans="5:5" s="2" customFormat="1">
      <c r="E331" s="39"/>
    </row>
    <row r="332" spans="5:5" s="2" customFormat="1">
      <c r="E332" s="39"/>
    </row>
    <row r="333" spans="5:5" s="2" customFormat="1">
      <c r="E333" s="39"/>
    </row>
    <row r="334" spans="5:5" s="2" customFormat="1">
      <c r="E334" s="39"/>
    </row>
    <row r="335" spans="5:5" s="2" customFormat="1">
      <c r="E335" s="39"/>
    </row>
    <row r="336" spans="5:5" s="2" customFormat="1">
      <c r="E336" s="39"/>
    </row>
    <row r="337" spans="5:5" s="2" customFormat="1">
      <c r="E337" s="39"/>
    </row>
    <row r="338" spans="5:5" s="2" customFormat="1">
      <c r="E338" s="39"/>
    </row>
    <row r="339" spans="5:5" s="2" customFormat="1">
      <c r="E339" s="39"/>
    </row>
    <row r="340" spans="5:5" s="2" customFormat="1">
      <c r="E340" s="39"/>
    </row>
    <row r="341" spans="5:5" s="2" customFormat="1">
      <c r="E341" s="39"/>
    </row>
    <row r="342" spans="5:5" s="2" customFormat="1">
      <c r="E342" s="39"/>
    </row>
    <row r="343" spans="5:5" s="2" customFormat="1">
      <c r="E343" s="39"/>
    </row>
    <row r="344" spans="5:5" s="2" customFormat="1">
      <c r="E344" s="39"/>
    </row>
    <row r="345" spans="5:5" s="2" customFormat="1">
      <c r="E345" s="39"/>
    </row>
    <row r="346" spans="5:5" s="2" customFormat="1">
      <c r="E346" s="39"/>
    </row>
    <row r="347" spans="5:5" s="2" customFormat="1">
      <c r="E347" s="39"/>
    </row>
    <row r="348" spans="5:5" s="2" customFormat="1">
      <c r="E348" s="39"/>
    </row>
    <row r="349" spans="5:5" s="2" customFormat="1">
      <c r="E349" s="39"/>
    </row>
    <row r="350" spans="5:5" s="2" customFormat="1">
      <c r="E350" s="39"/>
    </row>
    <row r="351" spans="5:5" s="2" customFormat="1">
      <c r="E351" s="39"/>
    </row>
    <row r="352" spans="5:5" s="2" customFormat="1">
      <c r="E352" s="39"/>
    </row>
    <row r="353" spans="5:5" s="2" customFormat="1">
      <c r="E353" s="39"/>
    </row>
    <row r="354" spans="5:5" s="2" customFormat="1">
      <c r="E354" s="39"/>
    </row>
    <row r="355" spans="5:5" s="2" customFormat="1">
      <c r="E355" s="39"/>
    </row>
    <row r="356" spans="5:5" s="2" customFormat="1">
      <c r="E356" s="39"/>
    </row>
    <row r="357" spans="5:5" s="2" customFormat="1">
      <c r="E357" s="39"/>
    </row>
    <row r="358" spans="5:5" s="2" customFormat="1">
      <c r="E358" s="39"/>
    </row>
    <row r="359" spans="5:5" s="2" customFormat="1">
      <c r="E359" s="39"/>
    </row>
    <row r="360" spans="5:5" s="2" customFormat="1">
      <c r="E360" s="39"/>
    </row>
    <row r="361" spans="5:5" s="2" customFormat="1">
      <c r="E361" s="39"/>
    </row>
    <row r="362" spans="5:5" s="2" customFormat="1">
      <c r="E362" s="39"/>
    </row>
    <row r="363" spans="5:5" s="2" customFormat="1">
      <c r="E363" s="39"/>
    </row>
    <row r="364" spans="5:5" s="2" customFormat="1">
      <c r="E364" s="39"/>
    </row>
    <row r="365" spans="5:5" s="2" customFormat="1">
      <c r="E365" s="39"/>
    </row>
    <row r="366" spans="5:5" s="2" customFormat="1">
      <c r="E366" s="39"/>
    </row>
    <row r="367" spans="5:5" s="2" customFormat="1">
      <c r="E367" s="39"/>
    </row>
    <row r="368" spans="5:5" s="2" customFormat="1">
      <c r="E368" s="39"/>
    </row>
    <row r="369" spans="5:5" s="2" customFormat="1">
      <c r="E369" s="39"/>
    </row>
    <row r="370" spans="5:5" s="2" customFormat="1">
      <c r="E370" s="39"/>
    </row>
    <row r="371" spans="5:5" s="2" customFormat="1">
      <c r="E371" s="39"/>
    </row>
    <row r="372" spans="5:5" s="2" customFormat="1">
      <c r="E372" s="39"/>
    </row>
    <row r="373" spans="5:5" s="2" customFormat="1">
      <c r="E373" s="39"/>
    </row>
    <row r="374" spans="5:5" s="2" customFormat="1">
      <c r="E374" s="39"/>
    </row>
    <row r="375" spans="5:5" s="2" customFormat="1">
      <c r="E375" s="39"/>
    </row>
    <row r="376" spans="5:5" s="2" customFormat="1">
      <c r="E376" s="39"/>
    </row>
    <row r="377" spans="5:5" s="2" customFormat="1">
      <c r="E377" s="39"/>
    </row>
    <row r="378" spans="5:5" s="2" customFormat="1">
      <c r="E378" s="39"/>
    </row>
    <row r="379" spans="5:5" s="2" customFormat="1">
      <c r="E379" s="39"/>
    </row>
    <row r="380" spans="5:5" s="2" customFormat="1">
      <c r="E380" s="39"/>
    </row>
    <row r="381" spans="5:5" s="2" customFormat="1">
      <c r="E381" s="39"/>
    </row>
    <row r="382" spans="5:5" s="2" customFormat="1">
      <c r="E382" s="39"/>
    </row>
    <row r="383" spans="5:5" s="2" customFormat="1">
      <c r="E383" s="39"/>
    </row>
    <row r="384" spans="5:5" s="2" customFormat="1">
      <c r="E384" s="39"/>
    </row>
    <row r="385" spans="5:5" s="2" customFormat="1">
      <c r="E385" s="39"/>
    </row>
    <row r="386" spans="5:5" s="2" customFormat="1">
      <c r="E386" s="39"/>
    </row>
    <row r="387" spans="5:5" s="2" customFormat="1">
      <c r="E387" s="39"/>
    </row>
    <row r="388" spans="5:5" s="2" customFormat="1">
      <c r="E388" s="39"/>
    </row>
    <row r="389" spans="5:5" s="2" customFormat="1">
      <c r="E389" s="39"/>
    </row>
    <row r="390" spans="5:5" s="2" customFormat="1">
      <c r="E390" s="39"/>
    </row>
    <row r="391" spans="5:5" s="2" customFormat="1">
      <c r="E391" s="39"/>
    </row>
    <row r="392" spans="5:5" s="2" customFormat="1">
      <c r="E392" s="39"/>
    </row>
    <row r="393" spans="5:5" s="2" customFormat="1">
      <c r="E393" s="39"/>
    </row>
    <row r="394" spans="5:5" s="2" customFormat="1">
      <c r="E394" s="39"/>
    </row>
    <row r="395" spans="5:5" s="2" customFormat="1">
      <c r="E395" s="39"/>
    </row>
    <row r="396" spans="5:5" s="2" customFormat="1">
      <c r="E396" s="39"/>
    </row>
    <row r="397" spans="5:5" s="2" customFormat="1">
      <c r="E397" s="39"/>
    </row>
    <row r="398" spans="5:5" s="2" customFormat="1">
      <c r="E398" s="39"/>
    </row>
    <row r="399" spans="5:5" s="2" customFormat="1">
      <c r="E399" s="39"/>
    </row>
    <row r="400" spans="5:5" s="2" customFormat="1">
      <c r="E400" s="39"/>
    </row>
    <row r="401" spans="5:5" s="2" customFormat="1">
      <c r="E401" s="39"/>
    </row>
    <row r="402" spans="5:5" s="2" customFormat="1">
      <c r="E402" s="39"/>
    </row>
    <row r="403" spans="5:5" s="2" customFormat="1">
      <c r="E403" s="39"/>
    </row>
    <row r="404" spans="5:5" s="2" customFormat="1">
      <c r="E404" s="39"/>
    </row>
    <row r="405" spans="5:5" s="2" customFormat="1">
      <c r="E405" s="39"/>
    </row>
    <row r="406" spans="5:5" s="2" customFormat="1">
      <c r="E406" s="39"/>
    </row>
    <row r="407" spans="5:5" s="2" customFormat="1">
      <c r="E407" s="39"/>
    </row>
    <row r="408" spans="5:5" s="2" customFormat="1">
      <c r="E408" s="39"/>
    </row>
    <row r="409" spans="5:5" s="2" customFormat="1">
      <c r="E409" s="39"/>
    </row>
    <row r="410" spans="5:5" s="2" customFormat="1">
      <c r="E410" s="39"/>
    </row>
    <row r="411" spans="5:5" s="2" customFormat="1">
      <c r="E411" s="39"/>
    </row>
    <row r="412" spans="5:5" s="2" customFormat="1">
      <c r="E412" s="39"/>
    </row>
    <row r="413" spans="5:5" s="2" customFormat="1">
      <c r="E413" s="39"/>
    </row>
    <row r="414" spans="5:5" s="2" customFormat="1">
      <c r="E414" s="39"/>
    </row>
    <row r="415" spans="5:5" s="2" customFormat="1">
      <c r="E415" s="39"/>
    </row>
    <row r="416" spans="5:5" s="2" customFormat="1">
      <c r="E416" s="39"/>
    </row>
    <row r="417" spans="5:5" s="2" customFormat="1">
      <c r="E417" s="39"/>
    </row>
    <row r="418" spans="5:5" s="2" customFormat="1">
      <c r="E418" s="39"/>
    </row>
    <row r="419" spans="5:5" s="2" customFormat="1">
      <c r="E419" s="39"/>
    </row>
    <row r="420" spans="5:5" s="2" customFormat="1">
      <c r="E420" s="39"/>
    </row>
    <row r="421" spans="5:5" s="2" customFormat="1">
      <c r="E421" s="39"/>
    </row>
    <row r="422" spans="5:5" s="2" customFormat="1">
      <c r="E422" s="39"/>
    </row>
    <row r="423" spans="5:5" s="2" customFormat="1">
      <c r="E423" s="39"/>
    </row>
    <row r="424" spans="5:5" s="2" customFormat="1">
      <c r="E424" s="39"/>
    </row>
    <row r="425" spans="5:5" s="2" customFormat="1">
      <c r="E425" s="39"/>
    </row>
    <row r="426" spans="5:5" s="2" customFormat="1">
      <c r="E426" s="39"/>
    </row>
    <row r="427" spans="5:5" s="2" customFormat="1">
      <c r="E427" s="39"/>
    </row>
    <row r="428" spans="5:5" s="2" customFormat="1">
      <c r="E428" s="39"/>
    </row>
    <row r="429" spans="5:5" s="2" customFormat="1">
      <c r="E429" s="39"/>
    </row>
    <row r="430" spans="5:5" s="2" customFormat="1">
      <c r="E430" s="39"/>
    </row>
    <row r="431" spans="5:5" s="2" customFormat="1">
      <c r="E431" s="39"/>
    </row>
    <row r="432" spans="5:5" s="2" customFormat="1">
      <c r="E432" s="39"/>
    </row>
    <row r="433" spans="5:5" s="2" customFormat="1">
      <c r="E433" s="39"/>
    </row>
    <row r="434" spans="5:5" s="2" customFormat="1">
      <c r="E434" s="39"/>
    </row>
    <row r="435" spans="5:5" s="2" customFormat="1">
      <c r="E435" s="39"/>
    </row>
    <row r="436" spans="5:5" s="2" customFormat="1">
      <c r="E436" s="39"/>
    </row>
    <row r="437" spans="5:5" s="2" customFormat="1">
      <c r="E437" s="39"/>
    </row>
    <row r="438" spans="5:5" s="2" customFormat="1">
      <c r="E438" s="39"/>
    </row>
    <row r="439" spans="5:5" s="2" customFormat="1">
      <c r="E439" s="39"/>
    </row>
    <row r="440" spans="5:5" s="2" customFormat="1">
      <c r="E440" s="39"/>
    </row>
    <row r="441" spans="5:5" s="2" customFormat="1">
      <c r="E441" s="39"/>
    </row>
    <row r="442" spans="5:5" s="2" customFormat="1">
      <c r="E442" s="39"/>
    </row>
    <row r="443" spans="5:5" s="2" customFormat="1">
      <c r="E443" s="39"/>
    </row>
    <row r="444" spans="5:5" s="2" customFormat="1">
      <c r="E444" s="39"/>
    </row>
    <row r="445" spans="5:5" s="2" customFormat="1">
      <c r="E445" s="39"/>
    </row>
    <row r="446" spans="5:5" s="2" customFormat="1">
      <c r="E446" s="39"/>
    </row>
    <row r="447" spans="5:5" s="2" customFormat="1">
      <c r="E447" s="39"/>
    </row>
    <row r="448" spans="5:5" s="2" customFormat="1">
      <c r="E448" s="39"/>
    </row>
    <row r="449" spans="5:5" s="2" customFormat="1">
      <c r="E449" s="39"/>
    </row>
    <row r="450" spans="5:5" s="2" customFormat="1">
      <c r="E450" s="39"/>
    </row>
    <row r="451" spans="5:5" s="2" customFormat="1">
      <c r="E451" s="39"/>
    </row>
    <row r="452" spans="5:5" s="2" customFormat="1">
      <c r="E452" s="39"/>
    </row>
    <row r="453" spans="5:5" s="2" customFormat="1">
      <c r="E453" s="39"/>
    </row>
    <row r="454" spans="5:5" s="2" customFormat="1">
      <c r="E454" s="39"/>
    </row>
    <row r="455" spans="5:5" s="2" customFormat="1">
      <c r="E455" s="39"/>
    </row>
    <row r="456" spans="5:5" s="2" customFormat="1">
      <c r="E456" s="39"/>
    </row>
    <row r="457" spans="5:5" s="2" customFormat="1">
      <c r="E457" s="39"/>
    </row>
    <row r="458" spans="5:5" s="2" customFormat="1">
      <c r="E458" s="39"/>
    </row>
    <row r="459" spans="5:5" s="2" customFormat="1">
      <c r="E459" s="39"/>
    </row>
    <row r="460" spans="5:5" s="2" customFormat="1">
      <c r="E460" s="39"/>
    </row>
    <row r="461" spans="5:5" s="2" customFormat="1">
      <c r="E461" s="39"/>
    </row>
    <row r="462" spans="5:5" s="2" customFormat="1">
      <c r="E462" s="39"/>
    </row>
    <row r="463" spans="5:5" s="2" customFormat="1">
      <c r="E463" s="39"/>
    </row>
    <row r="464" spans="5:5" s="2" customFormat="1">
      <c r="E464" s="39"/>
    </row>
    <row r="465" spans="5:5" s="2" customFormat="1">
      <c r="E465" s="39"/>
    </row>
    <row r="466" spans="5:5" s="2" customFormat="1">
      <c r="E466" s="39"/>
    </row>
    <row r="467" spans="5:5" s="2" customFormat="1">
      <c r="E467" s="39"/>
    </row>
    <row r="468" spans="5:5" s="2" customFormat="1">
      <c r="E468" s="39"/>
    </row>
    <row r="469" spans="5:5" s="2" customFormat="1">
      <c r="E469" s="39"/>
    </row>
    <row r="470" spans="5:5" s="2" customFormat="1">
      <c r="E470" s="39"/>
    </row>
    <row r="471" spans="5:5" s="2" customFormat="1">
      <c r="E471" s="39"/>
    </row>
    <row r="472" spans="5:5" s="2" customFormat="1">
      <c r="E472" s="39"/>
    </row>
    <row r="473" spans="5:5" s="2" customFormat="1">
      <c r="E473" s="39"/>
    </row>
    <row r="474" spans="5:5" s="2" customFormat="1">
      <c r="E474" s="39"/>
    </row>
    <row r="475" spans="5:5" s="2" customFormat="1">
      <c r="E475" s="39"/>
    </row>
    <row r="476" spans="5:5" s="2" customFormat="1">
      <c r="E476" s="39"/>
    </row>
    <row r="477" spans="5:5" s="2" customFormat="1">
      <c r="E477" s="39"/>
    </row>
    <row r="478" spans="5:5" s="2" customFormat="1">
      <c r="E478" s="39"/>
    </row>
    <row r="479" spans="5:5" s="2" customFormat="1">
      <c r="E479" s="39"/>
    </row>
    <row r="480" spans="5:5" s="2" customFormat="1">
      <c r="E480" s="39"/>
    </row>
    <row r="481" spans="5:5" s="2" customFormat="1">
      <c r="E481" s="39"/>
    </row>
    <row r="482" spans="5:5" s="2" customFormat="1">
      <c r="E482" s="39"/>
    </row>
    <row r="483" spans="5:5" s="2" customFormat="1">
      <c r="E483" s="39"/>
    </row>
    <row r="484" spans="5:5" s="2" customFormat="1">
      <c r="E484" s="39"/>
    </row>
    <row r="485" spans="5:5" s="2" customFormat="1">
      <c r="E485" s="39"/>
    </row>
    <row r="486" spans="5:5" s="2" customFormat="1">
      <c r="E486" s="39"/>
    </row>
    <row r="487" spans="5:5" s="2" customFormat="1">
      <c r="E487" s="39"/>
    </row>
    <row r="488" spans="5:5" s="2" customFormat="1">
      <c r="E488" s="39"/>
    </row>
    <row r="489" spans="5:5" s="2" customFormat="1">
      <c r="E489" s="39"/>
    </row>
    <row r="490" spans="5:5" s="2" customFormat="1">
      <c r="E490" s="39"/>
    </row>
    <row r="491" spans="5:5" s="2" customFormat="1">
      <c r="E491" s="39"/>
    </row>
    <row r="492" spans="5:5" s="2" customFormat="1">
      <c r="E492" s="39"/>
    </row>
    <row r="493" spans="5:5" s="2" customFormat="1">
      <c r="E493" s="39"/>
    </row>
    <row r="494" spans="5:5" s="2" customFormat="1">
      <c r="E494" s="39"/>
    </row>
    <row r="495" spans="5:5" s="2" customFormat="1">
      <c r="E495" s="39"/>
    </row>
    <row r="496" spans="5:5" s="2" customFormat="1">
      <c r="E496" s="39"/>
    </row>
    <row r="497" spans="5:5" s="2" customFormat="1">
      <c r="E497" s="39"/>
    </row>
    <row r="498" spans="5:5" s="2" customFormat="1">
      <c r="E498" s="39"/>
    </row>
    <row r="499" spans="5:5" s="2" customFormat="1">
      <c r="E499" s="39"/>
    </row>
    <row r="500" spans="5:5" s="2" customFormat="1">
      <c r="E500" s="39"/>
    </row>
    <row r="501" spans="5:5" s="2" customFormat="1">
      <c r="E501" s="39"/>
    </row>
    <row r="502" spans="5:5" s="2" customFormat="1">
      <c r="E502" s="39"/>
    </row>
    <row r="503" spans="5:5" s="2" customFormat="1">
      <c r="E503" s="39"/>
    </row>
    <row r="504" spans="5:5" s="2" customFormat="1">
      <c r="E504" s="39"/>
    </row>
    <row r="505" spans="5:5" s="2" customFormat="1">
      <c r="E505" s="39"/>
    </row>
    <row r="506" spans="5:5" s="2" customFormat="1">
      <c r="E506" s="39"/>
    </row>
    <row r="507" spans="5:5" s="2" customFormat="1">
      <c r="E507" s="39"/>
    </row>
    <row r="508" spans="5:5" s="2" customFormat="1">
      <c r="E508" s="39"/>
    </row>
    <row r="509" spans="5:5" s="2" customFormat="1">
      <c r="E509" s="39"/>
    </row>
    <row r="510" spans="5:5" s="2" customFormat="1">
      <c r="E510" s="39"/>
    </row>
    <row r="511" spans="5:5" s="2" customFormat="1">
      <c r="E511" s="39"/>
    </row>
    <row r="512" spans="5:5" s="2" customFormat="1">
      <c r="E512" s="39"/>
    </row>
    <row r="513" spans="5:5" s="2" customFormat="1">
      <c r="E513" s="39"/>
    </row>
    <row r="514" spans="5:5" s="2" customFormat="1">
      <c r="E514" s="39"/>
    </row>
    <row r="515" spans="5:5" s="2" customFormat="1">
      <c r="E515" s="39"/>
    </row>
    <row r="516" spans="5:5" s="2" customFormat="1">
      <c r="E516" s="39"/>
    </row>
    <row r="517" spans="5:5" s="2" customFormat="1">
      <c r="E517" s="39"/>
    </row>
    <row r="518" spans="5:5" s="2" customFormat="1">
      <c r="E518" s="39"/>
    </row>
    <row r="519" spans="5:5" s="2" customFormat="1">
      <c r="E519" s="39"/>
    </row>
    <row r="520" spans="5:5" s="2" customFormat="1">
      <c r="E520" s="39"/>
    </row>
    <row r="521" spans="5:5" s="2" customFormat="1">
      <c r="E521" s="39"/>
    </row>
    <row r="522" spans="5:5" s="2" customFormat="1">
      <c r="E522" s="39"/>
    </row>
    <row r="523" spans="5:5" s="2" customFormat="1">
      <c r="E523" s="39"/>
    </row>
    <row r="524" spans="5:5" s="2" customFormat="1">
      <c r="E524" s="39"/>
    </row>
    <row r="525" spans="5:5" s="2" customFormat="1">
      <c r="E525" s="39"/>
    </row>
    <row r="526" spans="5:5" s="2" customFormat="1">
      <c r="E526" s="39"/>
    </row>
    <row r="527" spans="5:5" s="2" customFormat="1">
      <c r="E527" s="39"/>
    </row>
    <row r="528" spans="5:5" s="2" customFormat="1">
      <c r="E528" s="39"/>
    </row>
    <row r="529" spans="5:5" s="2" customFormat="1">
      <c r="E529" s="39"/>
    </row>
    <row r="530" spans="5:5" s="2" customFormat="1">
      <c r="E530" s="39"/>
    </row>
    <row r="531" spans="5:5" s="2" customFormat="1">
      <c r="E531" s="39"/>
    </row>
    <row r="532" spans="5:5" s="2" customFormat="1">
      <c r="E532" s="39"/>
    </row>
    <row r="533" spans="5:5" s="2" customFormat="1">
      <c r="E533" s="39"/>
    </row>
    <row r="534" spans="5:5" s="2" customFormat="1">
      <c r="E534" s="39"/>
    </row>
    <row r="535" spans="5:5" s="2" customFormat="1">
      <c r="E535" s="39"/>
    </row>
    <row r="536" spans="5:5" s="2" customFormat="1">
      <c r="E536" s="39"/>
    </row>
    <row r="537" spans="5:5" s="2" customFormat="1">
      <c r="E537" s="39"/>
    </row>
    <row r="538" spans="5:5" s="2" customFormat="1">
      <c r="E538" s="39"/>
    </row>
    <row r="539" spans="5:5" s="2" customFormat="1">
      <c r="E539" s="39"/>
    </row>
    <row r="540" spans="5:5" s="2" customFormat="1">
      <c r="E540" s="39"/>
    </row>
    <row r="541" spans="5:5" s="2" customFormat="1">
      <c r="E541" s="39"/>
    </row>
    <row r="542" spans="5:5" s="2" customFormat="1">
      <c r="E542" s="39"/>
    </row>
    <row r="543" spans="5:5" s="2" customFormat="1">
      <c r="E543" s="39"/>
    </row>
    <row r="544" spans="5:5" s="2" customFormat="1">
      <c r="E544" s="39"/>
    </row>
    <row r="545" spans="5:5" s="2" customFormat="1">
      <c r="E545" s="39"/>
    </row>
    <row r="546" spans="5:5" s="2" customFormat="1">
      <c r="E546" s="39"/>
    </row>
    <row r="547" spans="5:5" s="2" customFormat="1">
      <c r="E547" s="39"/>
    </row>
    <row r="548" spans="5:5" s="2" customFormat="1">
      <c r="E548" s="39"/>
    </row>
    <row r="549" spans="5:5" s="2" customFormat="1">
      <c r="E549" s="39"/>
    </row>
    <row r="550" spans="5:5" s="2" customFormat="1">
      <c r="E550" s="39"/>
    </row>
    <row r="551" spans="5:5" s="2" customFormat="1">
      <c r="E551" s="39"/>
    </row>
    <row r="552" spans="5:5" s="2" customFormat="1">
      <c r="E552" s="39"/>
    </row>
    <row r="553" spans="5:5" s="2" customFormat="1">
      <c r="E553" s="39"/>
    </row>
    <row r="554" spans="5:5" s="2" customFormat="1">
      <c r="E554" s="39"/>
    </row>
    <row r="555" spans="5:5" s="2" customFormat="1">
      <c r="E555" s="39"/>
    </row>
    <row r="556" spans="5:5" s="2" customFormat="1">
      <c r="E556" s="39"/>
    </row>
    <row r="557" spans="5:5" s="2" customFormat="1">
      <c r="E557" s="39"/>
    </row>
    <row r="558" spans="5:5" s="2" customFormat="1">
      <c r="E558" s="39"/>
    </row>
    <row r="559" spans="5:5" s="2" customFormat="1">
      <c r="E559" s="39"/>
    </row>
    <row r="560" spans="5:5" s="2" customFormat="1">
      <c r="E560" s="39"/>
    </row>
    <row r="561" spans="5:5" s="2" customFormat="1">
      <c r="E561" s="39"/>
    </row>
    <row r="562" spans="5:5" s="2" customFormat="1">
      <c r="E562" s="39"/>
    </row>
    <row r="563" spans="5:5" s="2" customFormat="1">
      <c r="E563" s="39"/>
    </row>
    <row r="564" spans="5:5" s="2" customFormat="1">
      <c r="E564" s="39"/>
    </row>
    <row r="565" spans="5:5" s="2" customFormat="1">
      <c r="E565" s="39"/>
    </row>
    <row r="566" spans="5:5" s="2" customFormat="1">
      <c r="E566" s="39"/>
    </row>
    <row r="567" spans="5:5" s="2" customFormat="1">
      <c r="E567" s="39"/>
    </row>
    <row r="568" spans="5:5" s="2" customFormat="1">
      <c r="E568" s="39"/>
    </row>
    <row r="569" spans="5:5" s="2" customFormat="1">
      <c r="E569" s="39"/>
    </row>
    <row r="570" spans="5:5" s="2" customFormat="1">
      <c r="E570" s="39"/>
    </row>
    <row r="571" spans="5:5" s="2" customFormat="1">
      <c r="E571" s="39"/>
    </row>
    <row r="572" spans="5:5" s="2" customFormat="1">
      <c r="E572" s="39"/>
    </row>
    <row r="573" spans="5:5" s="2" customFormat="1">
      <c r="E573" s="39"/>
    </row>
    <row r="574" spans="5:5" s="2" customFormat="1">
      <c r="E574" s="39"/>
    </row>
    <row r="575" spans="5:5" s="2" customFormat="1">
      <c r="E575" s="39"/>
    </row>
    <row r="576" spans="5:5" s="2" customFormat="1">
      <c r="E576" s="39"/>
    </row>
    <row r="577" spans="5:5" s="2" customFormat="1">
      <c r="E577" s="39"/>
    </row>
    <row r="578" spans="5:5" s="2" customFormat="1">
      <c r="E578" s="39"/>
    </row>
    <row r="579" spans="5:5" s="2" customFormat="1">
      <c r="E579" s="39"/>
    </row>
    <row r="580" spans="5:5" s="2" customFormat="1">
      <c r="E580" s="39"/>
    </row>
    <row r="581" spans="5:5" s="2" customFormat="1">
      <c r="E581" s="39"/>
    </row>
    <row r="582" spans="5:5" s="2" customFormat="1">
      <c r="E582" s="39"/>
    </row>
    <row r="583" spans="5:5" s="2" customFormat="1">
      <c r="E583" s="39"/>
    </row>
    <row r="584" spans="5:5" s="2" customFormat="1">
      <c r="E584" s="39"/>
    </row>
    <row r="585" spans="5:5" s="2" customFormat="1">
      <c r="E585" s="39"/>
    </row>
    <row r="586" spans="5:5" s="2" customFormat="1">
      <c r="E586" s="39"/>
    </row>
    <row r="587" spans="5:5" s="2" customFormat="1">
      <c r="E587" s="39"/>
    </row>
    <row r="588" spans="5:5" s="2" customFormat="1">
      <c r="E588" s="39"/>
    </row>
    <row r="589" spans="5:5" s="2" customFormat="1">
      <c r="E589" s="39"/>
    </row>
    <row r="590" spans="5:5" s="2" customFormat="1">
      <c r="E590" s="39"/>
    </row>
    <row r="591" spans="5:5" s="2" customFormat="1">
      <c r="E591" s="39"/>
    </row>
    <row r="592" spans="5:5" s="2" customFormat="1">
      <c r="E592" s="39"/>
    </row>
    <row r="593" spans="5:5" s="2" customFormat="1">
      <c r="E593" s="39"/>
    </row>
    <row r="594" spans="5:5" s="2" customFormat="1">
      <c r="E594" s="39"/>
    </row>
    <row r="595" spans="5:5" s="2" customFormat="1">
      <c r="E595" s="39"/>
    </row>
    <row r="596" spans="5:5" s="2" customFormat="1">
      <c r="E596" s="39"/>
    </row>
    <row r="597" spans="5:5" s="2" customFormat="1">
      <c r="E597" s="39"/>
    </row>
    <row r="598" spans="5:5" s="2" customFormat="1">
      <c r="E598" s="39"/>
    </row>
    <row r="599" spans="5:5" s="2" customFormat="1">
      <c r="E599" s="39"/>
    </row>
    <row r="600" spans="5:5" s="2" customFormat="1">
      <c r="E600" s="39"/>
    </row>
    <row r="601" spans="5:5" s="2" customFormat="1">
      <c r="E601" s="39"/>
    </row>
    <row r="602" spans="5:5" s="2" customFormat="1">
      <c r="E602" s="39"/>
    </row>
    <row r="603" spans="5:5" s="2" customFormat="1">
      <c r="E603" s="39"/>
    </row>
    <row r="604" spans="5:5" s="2" customFormat="1">
      <c r="E604" s="39"/>
    </row>
    <row r="605" spans="5:5" s="2" customFormat="1">
      <c r="E605" s="39"/>
    </row>
    <row r="606" spans="5:5" s="2" customFormat="1">
      <c r="E606" s="39"/>
    </row>
    <row r="607" spans="5:5" s="2" customFormat="1">
      <c r="E607" s="39"/>
    </row>
    <row r="608" spans="5:5" s="2" customFormat="1">
      <c r="E608" s="39"/>
    </row>
    <row r="609" spans="5:5" s="2" customFormat="1">
      <c r="E609" s="39"/>
    </row>
    <row r="610" spans="5:5" s="2" customFormat="1">
      <c r="E610" s="39"/>
    </row>
    <row r="611" spans="5:5" s="2" customFormat="1">
      <c r="E611" s="39"/>
    </row>
    <row r="612" spans="5:5" s="2" customFormat="1">
      <c r="E612" s="39"/>
    </row>
    <row r="613" spans="5:5" s="2" customFormat="1">
      <c r="E613" s="39"/>
    </row>
    <row r="614" spans="5:5" s="2" customFormat="1">
      <c r="E614" s="39"/>
    </row>
    <row r="615" spans="5:5" s="2" customFormat="1">
      <c r="E615" s="39"/>
    </row>
    <row r="616" spans="5:5" s="2" customFormat="1">
      <c r="E616" s="39"/>
    </row>
    <row r="617" spans="5:5" s="2" customFormat="1">
      <c r="E617" s="39"/>
    </row>
    <row r="618" spans="5:5" s="2" customFormat="1">
      <c r="E618" s="39"/>
    </row>
    <row r="619" spans="5:5" s="2" customFormat="1">
      <c r="E619" s="39"/>
    </row>
    <row r="620" spans="5:5" s="2" customFormat="1">
      <c r="E620" s="39"/>
    </row>
    <row r="621" spans="5:5" s="2" customFormat="1">
      <c r="E621" s="39"/>
    </row>
    <row r="622" spans="5:5" s="2" customFormat="1">
      <c r="E622" s="39"/>
    </row>
    <row r="623" spans="5:5" s="2" customFormat="1">
      <c r="E623" s="39"/>
    </row>
    <row r="624" spans="5:5" s="2" customFormat="1">
      <c r="E624" s="39"/>
    </row>
    <row r="625" spans="5:5" s="2" customFormat="1">
      <c r="E625" s="39"/>
    </row>
    <row r="626" spans="5:5" s="2" customFormat="1">
      <c r="E626" s="39"/>
    </row>
    <row r="627" spans="5:5" s="2" customFormat="1">
      <c r="E627" s="39"/>
    </row>
    <row r="628" spans="5:5" s="2" customFormat="1">
      <c r="E628" s="39"/>
    </row>
    <row r="629" spans="5:5" s="2" customFormat="1">
      <c r="E629" s="39"/>
    </row>
    <row r="630" spans="5:5" s="2" customFormat="1">
      <c r="E630" s="39"/>
    </row>
    <row r="631" spans="5:5" s="2" customFormat="1">
      <c r="E631" s="39"/>
    </row>
    <row r="632" spans="5:5" s="2" customFormat="1">
      <c r="E632" s="39"/>
    </row>
    <row r="633" spans="5:5" s="2" customFormat="1">
      <c r="E633" s="39"/>
    </row>
    <row r="634" spans="5:5" s="2" customFormat="1">
      <c r="E634" s="39"/>
    </row>
    <row r="635" spans="5:5" s="2" customFormat="1">
      <c r="E635" s="39"/>
    </row>
    <row r="636" spans="5:5" s="2" customFormat="1">
      <c r="E636" s="39"/>
    </row>
    <row r="637" spans="5:5" s="2" customFormat="1">
      <c r="E637" s="39"/>
    </row>
    <row r="638" spans="5:5" s="2" customFormat="1">
      <c r="E638" s="39"/>
    </row>
    <row r="639" spans="5:5" s="2" customFormat="1">
      <c r="E639" s="39"/>
    </row>
    <row r="640" spans="5:5" s="2" customFormat="1">
      <c r="E640" s="39"/>
    </row>
    <row r="641" spans="5:5" s="2" customFormat="1">
      <c r="E641" s="39"/>
    </row>
    <row r="642" spans="5:5" s="2" customFormat="1">
      <c r="E642" s="39"/>
    </row>
    <row r="643" spans="5:5" s="2" customFormat="1">
      <c r="E643" s="39"/>
    </row>
    <row r="644" spans="5:5" s="2" customFormat="1">
      <c r="E644" s="39"/>
    </row>
    <row r="645" spans="5:5" s="2" customFormat="1">
      <c r="E645" s="39"/>
    </row>
    <row r="646" spans="5:5" s="2" customFormat="1">
      <c r="E646" s="39"/>
    </row>
    <row r="647" spans="5:5" s="2" customFormat="1">
      <c r="E647" s="39"/>
    </row>
    <row r="648" spans="5:5" s="2" customFormat="1">
      <c r="E648" s="39"/>
    </row>
    <row r="649" spans="5:5" s="2" customFormat="1">
      <c r="E649" s="39"/>
    </row>
    <row r="650" spans="5:5" s="2" customFormat="1">
      <c r="E650" s="39"/>
    </row>
    <row r="651" spans="5:5" s="2" customFormat="1">
      <c r="E651" s="39"/>
    </row>
    <row r="652" spans="5:5" s="2" customFormat="1">
      <c r="E652" s="39"/>
    </row>
    <row r="653" spans="5:5" s="2" customFormat="1">
      <c r="E653" s="39"/>
    </row>
    <row r="654" spans="5:5" s="2" customFormat="1">
      <c r="E654" s="39"/>
    </row>
    <row r="655" spans="5:5" s="2" customFormat="1">
      <c r="E655" s="39"/>
    </row>
    <row r="656" spans="5:5" s="2" customFormat="1">
      <c r="E656" s="39"/>
    </row>
    <row r="657" spans="5:5" s="2" customFormat="1">
      <c r="E657" s="39"/>
    </row>
    <row r="658" spans="5:5" s="2" customFormat="1">
      <c r="E658" s="39"/>
    </row>
    <row r="659" spans="5:5" s="2" customFormat="1">
      <c r="E659" s="39"/>
    </row>
    <row r="660" spans="5:5" s="2" customFormat="1">
      <c r="E660" s="39"/>
    </row>
    <row r="661" spans="5:5" s="2" customFormat="1">
      <c r="E661" s="39"/>
    </row>
    <row r="662" spans="5:5" s="2" customFormat="1">
      <c r="E662" s="39"/>
    </row>
    <row r="663" spans="5:5" s="2" customFormat="1">
      <c r="E663" s="39"/>
    </row>
    <row r="664" spans="5:5" s="2" customFormat="1">
      <c r="E664" s="39"/>
    </row>
    <row r="665" spans="5:5" s="2" customFormat="1">
      <c r="E665" s="39"/>
    </row>
    <row r="666" spans="5:5" s="2" customFormat="1">
      <c r="E666" s="39"/>
    </row>
    <row r="667" spans="5:5" s="2" customFormat="1">
      <c r="E667" s="39"/>
    </row>
    <row r="668" spans="5:5" s="2" customFormat="1">
      <c r="E668" s="39"/>
    </row>
    <row r="669" spans="5:5" s="2" customFormat="1">
      <c r="E669" s="39"/>
    </row>
    <row r="670" spans="5:5" s="2" customFormat="1">
      <c r="E670" s="39"/>
    </row>
    <row r="671" spans="5:5" s="2" customFormat="1">
      <c r="E671" s="39"/>
    </row>
    <row r="672" spans="5:5" s="2" customFormat="1">
      <c r="E672" s="39"/>
    </row>
    <row r="673" spans="5:5" s="2" customFormat="1">
      <c r="E673" s="39"/>
    </row>
    <row r="674" spans="5:5" s="2" customFormat="1">
      <c r="E674" s="39"/>
    </row>
    <row r="675" spans="5:5" s="2" customFormat="1">
      <c r="E675" s="39"/>
    </row>
    <row r="676" spans="5:5" s="2" customFormat="1">
      <c r="E676" s="39"/>
    </row>
    <row r="677" spans="5:5" s="2" customFormat="1">
      <c r="E677" s="39"/>
    </row>
    <row r="678" spans="5:5" s="2" customFormat="1">
      <c r="E678" s="39"/>
    </row>
    <row r="679" spans="5:5" s="2" customFormat="1">
      <c r="E679" s="39"/>
    </row>
    <row r="680" spans="5:5" s="2" customFormat="1">
      <c r="E680" s="39"/>
    </row>
    <row r="681" spans="5:5" s="2" customFormat="1">
      <c r="E681" s="39"/>
    </row>
    <row r="682" spans="5:5" s="2" customFormat="1">
      <c r="E682" s="39"/>
    </row>
    <row r="683" spans="5:5" s="2" customFormat="1">
      <c r="E683" s="39"/>
    </row>
    <row r="684" spans="5:5" s="2" customFormat="1">
      <c r="E684" s="39"/>
    </row>
    <row r="685" spans="5:5" s="2" customFormat="1">
      <c r="E685" s="39"/>
    </row>
    <row r="686" spans="5:5" s="2" customFormat="1">
      <c r="E686" s="39"/>
    </row>
    <row r="687" spans="5:5" s="2" customFormat="1">
      <c r="E687" s="39"/>
    </row>
    <row r="688" spans="5:5" s="2" customFormat="1">
      <c r="E688" s="39"/>
    </row>
    <row r="689" spans="5:5" s="2" customFormat="1">
      <c r="E689" s="39"/>
    </row>
    <row r="690" spans="5:5" s="2" customFormat="1">
      <c r="E690" s="39"/>
    </row>
    <row r="691" spans="5:5" s="2" customFormat="1">
      <c r="E691" s="39"/>
    </row>
    <row r="692" spans="5:5" s="2" customFormat="1">
      <c r="E692" s="39"/>
    </row>
    <row r="693" spans="5:5" s="2" customFormat="1">
      <c r="E693" s="39"/>
    </row>
    <row r="694" spans="5:5" s="2" customFormat="1">
      <c r="E694" s="39"/>
    </row>
    <row r="695" spans="5:5" s="2" customFormat="1">
      <c r="E695" s="39"/>
    </row>
    <row r="696" spans="5:5" s="2" customFormat="1">
      <c r="E696" s="39"/>
    </row>
    <row r="697" spans="5:5" s="2" customFormat="1">
      <c r="E697" s="39"/>
    </row>
    <row r="698" spans="5:5" s="2" customFormat="1">
      <c r="E698" s="39"/>
    </row>
    <row r="699" spans="5:5" s="2" customFormat="1">
      <c r="E699" s="39"/>
    </row>
    <row r="700" spans="5:5" s="2" customFormat="1">
      <c r="E700" s="39"/>
    </row>
    <row r="701" spans="5:5" s="2" customFormat="1">
      <c r="E701" s="39"/>
    </row>
    <row r="702" spans="5:5" s="2" customFormat="1">
      <c r="E702" s="39"/>
    </row>
    <row r="703" spans="5:5" s="2" customFormat="1">
      <c r="E703" s="39"/>
    </row>
    <row r="704" spans="5:5" s="2" customFormat="1">
      <c r="E704" s="39"/>
    </row>
    <row r="705" spans="5:5" s="2" customFormat="1">
      <c r="E705" s="39"/>
    </row>
    <row r="706" spans="5:5" s="2" customFormat="1">
      <c r="E706" s="39"/>
    </row>
    <row r="707" spans="5:5" s="2" customFormat="1">
      <c r="E707" s="39"/>
    </row>
    <row r="708" spans="5:5" s="2" customFormat="1">
      <c r="E708" s="39"/>
    </row>
    <row r="709" spans="5:5" s="2" customFormat="1">
      <c r="E709" s="39"/>
    </row>
    <row r="710" spans="5:5" s="2" customFormat="1">
      <c r="E710" s="39"/>
    </row>
    <row r="711" spans="5:5" s="2" customFormat="1">
      <c r="E711" s="39"/>
    </row>
    <row r="712" spans="5:5" s="2" customFormat="1">
      <c r="E712" s="39"/>
    </row>
    <row r="713" spans="5:5" s="2" customFormat="1">
      <c r="E713" s="39"/>
    </row>
    <row r="714" spans="5:5" s="2" customFormat="1">
      <c r="E714" s="39"/>
    </row>
    <row r="715" spans="5:5" s="2" customFormat="1">
      <c r="E715" s="39"/>
    </row>
    <row r="716" spans="5:5" s="2" customFormat="1">
      <c r="E716" s="39"/>
    </row>
    <row r="717" spans="5:5" s="2" customFormat="1">
      <c r="E717" s="39"/>
    </row>
    <row r="718" spans="5:5" s="2" customFormat="1">
      <c r="E718" s="39"/>
    </row>
  </sheetData>
  <mergeCells count="37">
    <mergeCell ref="B2:E2"/>
    <mergeCell ref="B14:E14"/>
    <mergeCell ref="C17:E17"/>
    <mergeCell ref="C18:E18"/>
    <mergeCell ref="C19:E19"/>
    <mergeCell ref="C20:E20"/>
    <mergeCell ref="C21:E21"/>
    <mergeCell ref="C16:E16"/>
    <mergeCell ref="C24:E24"/>
    <mergeCell ref="C25:E25"/>
    <mergeCell ref="C26:E26"/>
    <mergeCell ref="C27:E27"/>
    <mergeCell ref="C28:E28"/>
    <mergeCell ref="C29:E29"/>
    <mergeCell ref="C32:E32"/>
    <mergeCell ref="C33:E33"/>
    <mergeCell ref="C34:E34"/>
    <mergeCell ref="C35:E35"/>
    <mergeCell ref="C36:E36"/>
    <mergeCell ref="C37:E37"/>
    <mergeCell ref="C40:E40"/>
    <mergeCell ref="C41:E41"/>
    <mergeCell ref="C42:E42"/>
    <mergeCell ref="C43:E43"/>
    <mergeCell ref="C44:E44"/>
    <mergeCell ref="C52:E52"/>
    <mergeCell ref="C53:E53"/>
    <mergeCell ref="C45:E45"/>
    <mergeCell ref="C48:E48"/>
    <mergeCell ref="C49:E49"/>
    <mergeCell ref="C50:E50"/>
    <mergeCell ref="C51:E51"/>
    <mergeCell ref="C57:E57"/>
    <mergeCell ref="C58:E58"/>
    <mergeCell ref="C59:E59"/>
    <mergeCell ref="C60:E60"/>
    <mergeCell ref="C61:E61"/>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K10" sqref="K10:P10"/>
    </sheetView>
  </sheetViews>
  <sheetFormatPr baseColWidth="10"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42578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42578125" style="2" customWidth="1"/>
    <col min="22" max="16384" width="11.42578125" style="2"/>
  </cols>
  <sheetData>
    <row r="2" spans="2:19" ht="15.75" thickBot="1"/>
    <row r="3" spans="2:19">
      <c r="B3" s="95"/>
      <c r="C3" s="96"/>
      <c r="D3" s="96"/>
      <c r="E3" s="96"/>
      <c r="F3" s="96"/>
      <c r="G3" s="96"/>
      <c r="H3" s="96"/>
      <c r="I3" s="97"/>
    </row>
    <row r="4" spans="2:19">
      <c r="B4" s="571" t="s">
        <v>484</v>
      </c>
      <c r="C4" s="572"/>
      <c r="D4" s="572"/>
      <c r="E4" s="573" t="s">
        <v>485</v>
      </c>
      <c r="F4" s="573"/>
      <c r="G4" s="573"/>
      <c r="H4" s="573"/>
      <c r="I4" s="574"/>
      <c r="Q4" s="575" t="s">
        <v>486</v>
      </c>
      <c r="R4" s="575"/>
    </row>
    <row r="5" spans="2:19">
      <c r="B5" s="571"/>
      <c r="C5" s="572"/>
      <c r="D5" s="572"/>
      <c r="E5" s="573"/>
      <c r="F5" s="573"/>
      <c r="G5" s="573"/>
      <c r="H5" s="573"/>
      <c r="I5" s="574"/>
      <c r="Q5" s="575"/>
      <c r="R5" s="575"/>
    </row>
    <row r="6" spans="2:19">
      <c r="B6" s="571"/>
      <c r="C6" s="572"/>
      <c r="D6" s="572"/>
      <c r="E6" s="573"/>
      <c r="F6" s="573"/>
      <c r="G6" s="573"/>
      <c r="H6" s="573"/>
      <c r="I6" s="574"/>
      <c r="Q6" s="575"/>
      <c r="R6" s="575"/>
    </row>
    <row r="7" spans="2:19" ht="15.75" thickBot="1">
      <c r="B7" s="98"/>
      <c r="I7" s="99"/>
    </row>
    <row r="8" spans="2:19" ht="62.25" customHeight="1" thickBot="1">
      <c r="B8" s="576" t="s">
        <v>438</v>
      </c>
      <c r="C8" s="577"/>
      <c r="D8" s="49" t="s">
        <v>487</v>
      </c>
      <c r="E8" s="50">
        <v>5</v>
      </c>
      <c r="F8" s="50">
        <v>10</v>
      </c>
      <c r="G8" s="50">
        <v>15</v>
      </c>
      <c r="H8" s="50">
        <v>20</v>
      </c>
      <c r="I8" s="100">
        <v>25</v>
      </c>
      <c r="K8" s="578" t="s">
        <v>488</v>
      </c>
      <c r="L8" s="579"/>
      <c r="M8" s="579"/>
      <c r="N8" s="579"/>
      <c r="O8" s="579"/>
      <c r="P8" s="580"/>
      <c r="Q8" s="581" t="s">
        <v>489</v>
      </c>
      <c r="R8" s="581"/>
      <c r="S8" s="11" t="s">
        <v>490</v>
      </c>
    </row>
    <row r="9" spans="2:19" ht="62.25" customHeight="1" thickBot="1">
      <c r="B9" s="576"/>
      <c r="C9" s="577"/>
      <c r="D9" s="49" t="s">
        <v>491</v>
      </c>
      <c r="E9" s="51">
        <v>4</v>
      </c>
      <c r="F9" s="51">
        <v>8</v>
      </c>
      <c r="G9" s="50">
        <v>12</v>
      </c>
      <c r="H9" s="50">
        <v>16</v>
      </c>
      <c r="I9" s="100">
        <v>20</v>
      </c>
      <c r="K9" s="582" t="s">
        <v>492</v>
      </c>
      <c r="L9" s="583"/>
      <c r="M9" s="583"/>
      <c r="N9" s="583"/>
      <c r="O9" s="583"/>
      <c r="P9" s="583"/>
      <c r="Q9" s="584" t="s">
        <v>493</v>
      </c>
      <c r="R9" s="585"/>
      <c r="S9" s="11" t="s">
        <v>433</v>
      </c>
    </row>
    <row r="10" spans="2:19" ht="62.25" customHeight="1" thickBot="1">
      <c r="B10" s="576"/>
      <c r="C10" s="577"/>
      <c r="D10" s="49" t="s">
        <v>494</v>
      </c>
      <c r="E10" s="51">
        <v>3</v>
      </c>
      <c r="F10" s="51">
        <v>6</v>
      </c>
      <c r="G10" s="51">
        <v>9</v>
      </c>
      <c r="H10" s="50">
        <v>12</v>
      </c>
      <c r="I10" s="100">
        <v>15</v>
      </c>
      <c r="K10" s="586" t="s">
        <v>460</v>
      </c>
      <c r="L10" s="587"/>
      <c r="M10" s="587"/>
      <c r="N10" s="587"/>
      <c r="O10" s="587"/>
      <c r="P10" s="587"/>
      <c r="Q10" s="581" t="s">
        <v>495</v>
      </c>
      <c r="R10" s="581"/>
      <c r="S10" s="11" t="s">
        <v>427</v>
      </c>
    </row>
    <row r="11" spans="2:19" ht="62.25" customHeight="1">
      <c r="B11" s="576"/>
      <c r="C11" s="577"/>
      <c r="D11" s="49" t="s">
        <v>496</v>
      </c>
      <c r="E11" s="52">
        <v>2</v>
      </c>
      <c r="F11" s="51">
        <v>4</v>
      </c>
      <c r="G11" s="51">
        <v>6</v>
      </c>
      <c r="H11" s="50">
        <v>8</v>
      </c>
      <c r="I11" s="100">
        <v>10</v>
      </c>
      <c r="K11" s="588" t="s">
        <v>497</v>
      </c>
      <c r="L11" s="589"/>
      <c r="M11" s="589"/>
      <c r="N11" s="589"/>
      <c r="O11" s="589"/>
      <c r="P11" s="589"/>
      <c r="Q11" s="581" t="s">
        <v>432</v>
      </c>
      <c r="R11" s="459"/>
      <c r="S11" s="11" t="s">
        <v>432</v>
      </c>
    </row>
    <row r="12" spans="2:19" ht="62.25" customHeight="1">
      <c r="B12" s="576"/>
      <c r="C12" s="577"/>
      <c r="D12" s="49" t="s">
        <v>498</v>
      </c>
      <c r="E12" s="52">
        <v>1</v>
      </c>
      <c r="F12" s="52">
        <v>2</v>
      </c>
      <c r="G12" s="51">
        <v>3</v>
      </c>
      <c r="H12" s="50">
        <v>4</v>
      </c>
      <c r="I12" s="100">
        <v>5</v>
      </c>
    </row>
    <row r="13" spans="2:19" ht="62.25" customHeight="1" thickBot="1">
      <c r="B13" s="101"/>
      <c r="C13" s="569" t="s">
        <v>499</v>
      </c>
      <c r="D13" s="570"/>
      <c r="E13" s="102" t="s">
        <v>500</v>
      </c>
      <c r="F13" s="102" t="s">
        <v>501</v>
      </c>
      <c r="G13" s="102" t="s">
        <v>502</v>
      </c>
      <c r="H13" s="102" t="s">
        <v>503</v>
      </c>
      <c r="I13" s="103" t="s">
        <v>504</v>
      </c>
    </row>
    <row r="17" spans="4:6">
      <c r="D17" s="11"/>
      <c r="E17" s="11"/>
      <c r="F17" s="11"/>
    </row>
    <row r="18" spans="4:6" ht="15.75">
      <c r="D18" s="16" t="s">
        <v>505</v>
      </c>
      <c r="E18" s="104" t="s">
        <v>497</v>
      </c>
      <c r="F18" s="104">
        <v>1</v>
      </c>
    </row>
    <row r="19" spans="4:6" ht="15.75">
      <c r="D19" t="s">
        <v>505</v>
      </c>
      <c r="E19" s="52" t="s">
        <v>497</v>
      </c>
      <c r="F19" s="52">
        <v>1</v>
      </c>
    </row>
    <row r="20" spans="4:6">
      <c r="D20" t="s">
        <v>506</v>
      </c>
      <c r="E20" t="s">
        <v>497</v>
      </c>
      <c r="F20">
        <v>2</v>
      </c>
    </row>
    <row r="21" spans="4:6">
      <c r="D21" t="s">
        <v>507</v>
      </c>
      <c r="E21" t="s">
        <v>460</v>
      </c>
      <c r="F21">
        <v>2</v>
      </c>
    </row>
    <row r="22" spans="4:6">
      <c r="D22" t="s">
        <v>508</v>
      </c>
      <c r="E22" t="s">
        <v>509</v>
      </c>
      <c r="F22">
        <v>3</v>
      </c>
    </row>
    <row r="23" spans="4:6">
      <c r="D23" t="s">
        <v>510</v>
      </c>
      <c r="E23" t="s">
        <v>488</v>
      </c>
      <c r="F23">
        <v>4</v>
      </c>
    </row>
    <row r="24" spans="4:6">
      <c r="D24" t="s">
        <v>511</v>
      </c>
      <c r="E24" t="s">
        <v>497</v>
      </c>
      <c r="F24">
        <v>1</v>
      </c>
    </row>
    <row r="25" spans="4:6">
      <c r="D25" t="s">
        <v>512</v>
      </c>
      <c r="E25" t="s">
        <v>460</v>
      </c>
      <c r="F25">
        <v>2</v>
      </c>
    </row>
    <row r="26" spans="4:6">
      <c r="D26" t="s">
        <v>513</v>
      </c>
      <c r="E26" t="s">
        <v>460</v>
      </c>
      <c r="F26">
        <v>2</v>
      </c>
    </row>
    <row r="27" spans="4:6">
      <c r="D27" t="s">
        <v>514</v>
      </c>
      <c r="E27" t="s">
        <v>492</v>
      </c>
      <c r="F27">
        <v>3</v>
      </c>
    </row>
    <row r="28" spans="4:6">
      <c r="D28" t="s">
        <v>515</v>
      </c>
      <c r="E28" t="s">
        <v>488</v>
      </c>
      <c r="F28">
        <v>4</v>
      </c>
    </row>
    <row r="29" spans="4:6">
      <c r="D29" t="s">
        <v>516</v>
      </c>
      <c r="E29" t="s">
        <v>460</v>
      </c>
      <c r="F29">
        <v>2</v>
      </c>
    </row>
    <row r="30" spans="4:6">
      <c r="D30" t="s">
        <v>517</v>
      </c>
      <c r="E30" t="s">
        <v>460</v>
      </c>
      <c r="F30">
        <v>2</v>
      </c>
    </row>
    <row r="31" spans="4:6">
      <c r="D31" t="s">
        <v>518</v>
      </c>
      <c r="E31" t="s">
        <v>460</v>
      </c>
      <c r="F31">
        <v>2</v>
      </c>
    </row>
    <row r="32" spans="4:6">
      <c r="D32" t="s">
        <v>519</v>
      </c>
      <c r="E32" t="s">
        <v>492</v>
      </c>
      <c r="F32">
        <v>3</v>
      </c>
    </row>
    <row r="33" spans="4:6">
      <c r="D33" t="s">
        <v>520</v>
      </c>
      <c r="E33" t="s">
        <v>488</v>
      </c>
      <c r="F33">
        <v>4</v>
      </c>
    </row>
    <row r="34" spans="4:6">
      <c r="D34" t="s">
        <v>521</v>
      </c>
      <c r="E34" t="s">
        <v>460</v>
      </c>
      <c r="F34">
        <v>2</v>
      </c>
    </row>
    <row r="35" spans="4:6">
      <c r="D35" t="s">
        <v>522</v>
      </c>
      <c r="E35" t="s">
        <v>460</v>
      </c>
      <c r="F35">
        <v>2</v>
      </c>
    </row>
    <row r="36" spans="4:6">
      <c r="D36" t="s">
        <v>523</v>
      </c>
      <c r="E36" t="s">
        <v>492</v>
      </c>
      <c r="F36">
        <v>3</v>
      </c>
    </row>
    <row r="37" spans="4:6">
      <c r="D37" t="s">
        <v>524</v>
      </c>
      <c r="E37" t="s">
        <v>492</v>
      </c>
      <c r="F37">
        <v>3</v>
      </c>
    </row>
    <row r="38" spans="4:6">
      <c r="D38" t="s">
        <v>525</v>
      </c>
      <c r="E38" t="s">
        <v>488</v>
      </c>
      <c r="F38">
        <v>4</v>
      </c>
    </row>
    <row r="39" spans="4:6">
      <c r="D39" t="s">
        <v>526</v>
      </c>
      <c r="E39" t="s">
        <v>492</v>
      </c>
      <c r="F39">
        <v>3</v>
      </c>
    </row>
    <row r="40" spans="4:6">
      <c r="D40" t="s">
        <v>527</v>
      </c>
      <c r="E40" t="s">
        <v>492</v>
      </c>
      <c r="F40">
        <v>3</v>
      </c>
    </row>
    <row r="41" spans="4:6">
      <c r="D41" t="s">
        <v>528</v>
      </c>
      <c r="E41" t="s">
        <v>492</v>
      </c>
      <c r="F41">
        <v>3</v>
      </c>
    </row>
    <row r="42" spans="4:6">
      <c r="D42" t="s">
        <v>529</v>
      </c>
      <c r="E42" t="s">
        <v>492</v>
      </c>
      <c r="F42">
        <v>3</v>
      </c>
    </row>
    <row r="43" spans="4:6">
      <c r="D43" t="s">
        <v>530</v>
      </c>
      <c r="E43" t="s">
        <v>488</v>
      </c>
      <c r="F43">
        <v>4</v>
      </c>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99"/>
  <sheetViews>
    <sheetView showGridLines="0" topLeftCell="C1" zoomScale="50" zoomScaleNormal="5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56" customWidth="1"/>
    <col min="14" max="169" width="11.42578125" style="2"/>
  </cols>
  <sheetData>
    <row r="1" spans="1:271" s="13" customFormat="1" ht="16.5" customHeight="1">
      <c r="A1" s="626"/>
      <c r="B1" s="627"/>
      <c r="C1" s="630"/>
      <c r="D1" s="630"/>
      <c r="E1" s="630"/>
      <c r="F1" s="630"/>
      <c r="G1" s="630"/>
      <c r="H1" s="630"/>
      <c r="I1" s="630"/>
      <c r="J1" s="631"/>
      <c r="K1" s="625"/>
      <c r="L1" s="625"/>
      <c r="M1" s="625"/>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59.25" customHeight="1">
      <c r="A2" s="628"/>
      <c r="B2" s="629"/>
      <c r="C2" s="632"/>
      <c r="D2" s="632"/>
      <c r="E2" s="632"/>
      <c r="F2" s="632"/>
      <c r="G2" s="632"/>
      <c r="H2" s="632"/>
      <c r="I2" s="632"/>
      <c r="J2" s="633"/>
      <c r="K2" s="625"/>
      <c r="L2" s="625"/>
      <c r="M2" s="625"/>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32"/>
      <c r="D3" s="632"/>
      <c r="E3" s="632"/>
      <c r="F3" s="632"/>
      <c r="G3" s="632"/>
      <c r="H3" s="632"/>
      <c r="I3" s="632"/>
      <c r="J3" s="633"/>
      <c r="K3" s="625"/>
      <c r="L3" s="625"/>
      <c r="M3" s="625"/>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1" t="s">
        <v>264</v>
      </c>
      <c r="B4" s="441"/>
      <c r="C4" s="526" t="s">
        <v>5</v>
      </c>
      <c r="D4" s="526"/>
      <c r="E4" s="526"/>
      <c r="F4" s="526"/>
      <c r="G4" s="526"/>
      <c r="H4" s="526"/>
      <c r="I4" s="526"/>
      <c r="J4" s="526"/>
      <c r="K4" s="526"/>
      <c r="L4" s="526"/>
      <c r="M4" s="52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1" t="s">
        <v>265</v>
      </c>
      <c r="B5" s="441"/>
      <c r="C5" s="527" t="s">
        <v>35</v>
      </c>
      <c r="D5" s="527"/>
      <c r="E5" s="527"/>
      <c r="F5" s="527"/>
      <c r="G5" s="527"/>
      <c r="H5" s="527"/>
      <c r="I5" s="527"/>
      <c r="J5" s="527"/>
      <c r="K5" s="527"/>
      <c r="L5" s="527"/>
      <c r="M5" s="52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1" t="s">
        <v>266</v>
      </c>
      <c r="B6" s="441"/>
      <c r="C6" s="644" t="s">
        <v>267</v>
      </c>
      <c r="D6" s="645"/>
      <c r="E6" s="645"/>
      <c r="F6" s="645"/>
      <c r="G6" s="645"/>
      <c r="H6" s="645"/>
      <c r="I6" s="645"/>
      <c r="J6" s="645"/>
      <c r="K6" s="645"/>
      <c r="L6" s="645"/>
      <c r="M6" s="646"/>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9" t="s">
        <v>531</v>
      </c>
      <c r="B7" s="640"/>
      <c r="C7" s="641"/>
      <c r="D7" s="642" t="s">
        <v>532</v>
      </c>
      <c r="E7" s="642"/>
      <c r="F7" s="642"/>
      <c r="G7" s="643" t="s">
        <v>533</v>
      </c>
      <c r="H7" s="634" t="s">
        <v>534</v>
      </c>
      <c r="I7" s="636" t="s">
        <v>535</v>
      </c>
      <c r="J7" s="637"/>
      <c r="K7" s="636" t="s">
        <v>536</v>
      </c>
      <c r="L7" s="637"/>
      <c r="M7" s="638" t="s">
        <v>537</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538</v>
      </c>
      <c r="F8" s="22" t="s">
        <v>539</v>
      </c>
      <c r="G8" s="643"/>
      <c r="H8" s="635"/>
      <c r="I8" s="23" t="s">
        <v>540</v>
      </c>
      <c r="J8" s="23" t="s">
        <v>541</v>
      </c>
      <c r="K8" s="23" t="s">
        <v>542</v>
      </c>
      <c r="L8" s="23" t="s">
        <v>543</v>
      </c>
      <c r="M8" s="638"/>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47"/>
      <c r="B9" s="648"/>
      <c r="C9" s="648"/>
      <c r="D9" s="648"/>
      <c r="E9" s="648"/>
      <c r="F9" s="648"/>
      <c r="G9" s="648"/>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9">
        <f>'7- Mapa Final'!A10</f>
        <v>1</v>
      </c>
      <c r="B10" s="624" t="str">
        <f>'7- Mapa Final'!B10</f>
        <v>Posibilidad de Incumplimiento en la publicación de información</v>
      </c>
      <c r="C10" s="624" t="str">
        <f>'7- Mapa Final'!C10</f>
        <v xml:space="preserve">Incumplimiento en la publicación de la información administrativa y Judicial de uso y consulta para los usuarios y partes interesadas, en el tiempo establecido o requerido, por Ley o por la Entidad.
</v>
      </c>
      <c r="D10" s="617" t="str">
        <f>'7- Mapa Final'!J10</f>
        <v>Muy Baja - 1</v>
      </c>
      <c r="E10" s="618" t="str">
        <f>'7- Mapa Final'!K10</f>
        <v>Mayor - 4</v>
      </c>
      <c r="F10" s="652" t="str">
        <f>'7- Mapa Final'!M10</f>
        <v>Alto  - 4</v>
      </c>
      <c r="G10" s="436"/>
      <c r="H10" s="619"/>
      <c r="I10" s="619"/>
      <c r="J10" s="619"/>
      <c r="K10" s="619"/>
      <c r="L10" s="619"/>
      <c r="M10" s="651"/>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3"/>
      <c r="B11" s="602"/>
      <c r="C11" s="602"/>
      <c r="D11" s="605"/>
      <c r="E11" s="608"/>
      <c r="F11" s="610"/>
      <c r="G11" s="413"/>
      <c r="H11" s="590"/>
      <c r="I11" s="590"/>
      <c r="J11" s="590"/>
      <c r="K11" s="590"/>
      <c r="L11" s="590"/>
      <c r="M11" s="61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3"/>
      <c r="B12" s="602"/>
      <c r="C12" s="602"/>
      <c r="D12" s="605"/>
      <c r="E12" s="608"/>
      <c r="F12" s="610"/>
      <c r="G12" s="413"/>
      <c r="H12" s="590"/>
      <c r="I12" s="590"/>
      <c r="J12" s="590"/>
      <c r="K12" s="590"/>
      <c r="L12" s="590"/>
      <c r="M12" s="61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3"/>
      <c r="B13" s="602"/>
      <c r="C13" s="602"/>
      <c r="D13" s="605"/>
      <c r="E13" s="608"/>
      <c r="F13" s="610"/>
      <c r="G13" s="413"/>
      <c r="H13" s="590"/>
      <c r="I13" s="590"/>
      <c r="J13" s="590"/>
      <c r="K13" s="590"/>
      <c r="L13" s="590"/>
      <c r="M13" s="61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3"/>
      <c r="B14" s="602"/>
      <c r="C14" s="602"/>
      <c r="D14" s="605"/>
      <c r="E14" s="608"/>
      <c r="F14" s="610"/>
      <c r="G14" s="413"/>
      <c r="H14" s="590"/>
      <c r="I14" s="590"/>
      <c r="J14" s="590"/>
      <c r="K14" s="590"/>
      <c r="L14" s="590"/>
      <c r="M14" s="61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3"/>
      <c r="B15" s="602"/>
      <c r="C15" s="602"/>
      <c r="D15" s="605"/>
      <c r="E15" s="608"/>
      <c r="F15" s="610"/>
      <c r="G15" s="413"/>
      <c r="H15" s="590"/>
      <c r="I15" s="590"/>
      <c r="J15" s="590"/>
      <c r="K15" s="590"/>
      <c r="L15" s="590"/>
      <c r="M15" s="61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3"/>
      <c r="B16" s="602"/>
      <c r="C16" s="602"/>
      <c r="D16" s="605"/>
      <c r="E16" s="608"/>
      <c r="F16" s="610"/>
      <c r="G16" s="413"/>
      <c r="H16" s="590"/>
      <c r="I16" s="590"/>
      <c r="J16" s="590"/>
      <c r="K16" s="590"/>
      <c r="L16" s="590"/>
      <c r="M16" s="61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3"/>
      <c r="B17" s="602"/>
      <c r="C17" s="602"/>
      <c r="D17" s="605"/>
      <c r="E17" s="608"/>
      <c r="F17" s="610"/>
      <c r="G17" s="413"/>
      <c r="H17" s="590"/>
      <c r="I17" s="590"/>
      <c r="J17" s="590"/>
      <c r="K17" s="590"/>
      <c r="L17" s="590"/>
      <c r="M17" s="61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3"/>
      <c r="B18" s="602"/>
      <c r="C18" s="602"/>
      <c r="D18" s="605"/>
      <c r="E18" s="608"/>
      <c r="F18" s="610"/>
      <c r="G18" s="413"/>
      <c r="H18" s="590"/>
      <c r="I18" s="590"/>
      <c r="J18" s="590"/>
      <c r="K18" s="590"/>
      <c r="L18" s="590"/>
      <c r="M18" s="61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13"/>
      <c r="B19" s="602"/>
      <c r="C19" s="602"/>
      <c r="D19" s="605"/>
      <c r="E19" s="608"/>
      <c r="F19" s="610"/>
      <c r="G19" s="413"/>
      <c r="H19" s="590"/>
      <c r="I19" s="590"/>
      <c r="J19" s="590"/>
      <c r="K19" s="590"/>
      <c r="L19" s="650"/>
      <c r="M19" s="61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13">
        <f>'7- Mapa Final'!A20</f>
        <v>2</v>
      </c>
      <c r="B20" s="602" t="str">
        <f>'7- Mapa Final'!B20</f>
        <v>Posibilidad de publicación de información inexacta y/o información poco o nada legible.</v>
      </c>
      <c r="C20" s="602" t="str">
        <f>'7- Mapa Final'!C20</f>
        <v>Errores en la información de publicaciones institucionales impresas y/o digitales. Publicaciones de difícil lectura, uso o consulta para los usuarios y partes interesadas.</v>
      </c>
      <c r="D20" s="604" t="str">
        <f>'7- Mapa Final'!J20</f>
        <v>Baja - 2</v>
      </c>
      <c r="E20" s="607" t="str">
        <f>'7- Mapa Final'!K20</f>
        <v>Moderado - 3</v>
      </c>
      <c r="F20" s="610" t="str">
        <f>'7- Mapa Final'!M20</f>
        <v>Moderado - 6</v>
      </c>
      <c r="G20" s="413"/>
      <c r="H20" s="590"/>
      <c r="I20" s="590"/>
      <c r="J20" s="590"/>
      <c r="K20" s="593"/>
      <c r="L20" s="620"/>
      <c r="M20" s="62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3"/>
      <c r="B21" s="602"/>
      <c r="C21" s="602"/>
      <c r="D21" s="605"/>
      <c r="E21" s="608"/>
      <c r="F21" s="610"/>
      <c r="G21" s="413"/>
      <c r="H21" s="590"/>
      <c r="I21" s="590"/>
      <c r="J21" s="590"/>
      <c r="K21" s="594"/>
      <c r="L21" s="621"/>
      <c r="M21" s="62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3"/>
      <c r="B22" s="602"/>
      <c r="C22" s="602"/>
      <c r="D22" s="605"/>
      <c r="E22" s="608"/>
      <c r="F22" s="610"/>
      <c r="G22" s="413"/>
      <c r="H22" s="590"/>
      <c r="I22" s="590"/>
      <c r="J22" s="590"/>
      <c r="K22" s="594"/>
      <c r="L22" s="621"/>
      <c r="M22" s="62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3"/>
      <c r="B23" s="602"/>
      <c r="C23" s="602"/>
      <c r="D23" s="605"/>
      <c r="E23" s="608"/>
      <c r="F23" s="610"/>
      <c r="G23" s="413"/>
      <c r="H23" s="590"/>
      <c r="I23" s="590"/>
      <c r="J23" s="590"/>
      <c r="K23" s="594"/>
      <c r="L23" s="621"/>
      <c r="M23" s="62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3"/>
      <c r="B24" s="602"/>
      <c r="C24" s="602"/>
      <c r="D24" s="605"/>
      <c r="E24" s="608"/>
      <c r="F24" s="610"/>
      <c r="G24" s="413"/>
      <c r="H24" s="590"/>
      <c r="I24" s="590"/>
      <c r="J24" s="590"/>
      <c r="K24" s="594"/>
      <c r="L24" s="621"/>
      <c r="M24" s="62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3"/>
      <c r="B25" s="602"/>
      <c r="C25" s="602"/>
      <c r="D25" s="605"/>
      <c r="E25" s="608"/>
      <c r="F25" s="610"/>
      <c r="G25" s="413"/>
      <c r="H25" s="590"/>
      <c r="I25" s="590"/>
      <c r="J25" s="590"/>
      <c r="K25" s="594"/>
      <c r="L25" s="621"/>
      <c r="M25" s="623"/>
      <c r="N25" s="28"/>
      <c r="O25" s="28"/>
    </row>
    <row r="26" spans="1:169">
      <c r="A26" s="613"/>
      <c r="B26" s="602"/>
      <c r="C26" s="602"/>
      <c r="D26" s="605"/>
      <c r="E26" s="608"/>
      <c r="F26" s="610"/>
      <c r="G26" s="413"/>
      <c r="H26" s="590"/>
      <c r="I26" s="590"/>
      <c r="J26" s="590"/>
      <c r="K26" s="594"/>
      <c r="L26" s="621"/>
      <c r="M26" s="623"/>
      <c r="N26" s="28"/>
      <c r="O26" s="28"/>
    </row>
    <row r="27" spans="1:169">
      <c r="A27" s="613"/>
      <c r="B27" s="602"/>
      <c r="C27" s="602"/>
      <c r="D27" s="605"/>
      <c r="E27" s="608"/>
      <c r="F27" s="610"/>
      <c r="G27" s="413"/>
      <c r="H27" s="590"/>
      <c r="I27" s="590"/>
      <c r="J27" s="590"/>
      <c r="K27" s="594"/>
      <c r="L27" s="621"/>
      <c r="M27" s="623"/>
      <c r="N27" s="28"/>
      <c r="O27" s="28"/>
    </row>
    <row r="28" spans="1:169">
      <c r="A28" s="613"/>
      <c r="B28" s="602"/>
      <c r="C28" s="602"/>
      <c r="D28" s="605"/>
      <c r="E28" s="608"/>
      <c r="F28" s="610"/>
      <c r="G28" s="413"/>
      <c r="H28" s="590"/>
      <c r="I28" s="590"/>
      <c r="J28" s="590"/>
      <c r="K28" s="594"/>
      <c r="L28" s="621"/>
      <c r="M28" s="623"/>
      <c r="N28" s="28"/>
      <c r="O28" s="28"/>
    </row>
    <row r="29" spans="1:169">
      <c r="A29" s="613"/>
      <c r="B29" s="602"/>
      <c r="C29" s="602"/>
      <c r="D29" s="605"/>
      <c r="E29" s="608"/>
      <c r="F29" s="610"/>
      <c r="G29" s="413"/>
      <c r="H29" s="590"/>
      <c r="I29" s="590"/>
      <c r="J29" s="590"/>
      <c r="K29" s="594"/>
      <c r="L29" s="621"/>
      <c r="M29" s="623"/>
      <c r="N29" s="28"/>
      <c r="O29" s="28"/>
    </row>
    <row r="30" spans="1:169" s="20" customFormat="1" ht="12.75">
      <c r="A30" s="613">
        <f>'7- Mapa Final'!A30</f>
        <v>3</v>
      </c>
      <c r="B30" s="602" t="str">
        <f>'7- Mapa Final'!B30</f>
        <v xml:space="preserve">Posibilidad de pérdida de información </v>
      </c>
      <c r="C30" s="602" t="str">
        <f>'7- Mapa Final'!C30</f>
        <v>Perdida parcial y/o total de la información en el portal de la Rama Judicial, correo eletrónico, herramientas colaborativas, audiencias virtuales, streaming</v>
      </c>
      <c r="D30" s="604" t="str">
        <f>'7- Mapa Final'!J30</f>
        <v>Baja - 2</v>
      </c>
      <c r="E30" s="607" t="str">
        <f>'7- Mapa Final'!K30</f>
        <v>Moderado - 3</v>
      </c>
      <c r="F30" s="610" t="str">
        <f>'7- Mapa Final'!M30</f>
        <v>Moderado - 6</v>
      </c>
      <c r="G30" s="413"/>
      <c r="H30" s="590"/>
      <c r="I30" s="590"/>
      <c r="J30" s="590"/>
      <c r="K30" s="590"/>
      <c r="L30" s="616"/>
      <c r="M30" s="61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3"/>
      <c r="B31" s="602"/>
      <c r="C31" s="602"/>
      <c r="D31" s="605"/>
      <c r="E31" s="608"/>
      <c r="F31" s="610"/>
      <c r="G31" s="413"/>
      <c r="H31" s="590"/>
      <c r="I31" s="590"/>
      <c r="J31" s="590"/>
      <c r="K31" s="590"/>
      <c r="L31" s="590"/>
      <c r="M31" s="61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3"/>
      <c r="B32" s="602"/>
      <c r="C32" s="602"/>
      <c r="D32" s="605"/>
      <c r="E32" s="608"/>
      <c r="F32" s="610"/>
      <c r="G32" s="413"/>
      <c r="H32" s="590"/>
      <c r="I32" s="590"/>
      <c r="J32" s="590"/>
      <c r="K32" s="590"/>
      <c r="L32" s="590"/>
      <c r="M32" s="61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3"/>
      <c r="B33" s="602"/>
      <c r="C33" s="602"/>
      <c r="D33" s="605"/>
      <c r="E33" s="608"/>
      <c r="F33" s="610"/>
      <c r="G33" s="413"/>
      <c r="H33" s="590"/>
      <c r="I33" s="590"/>
      <c r="J33" s="590"/>
      <c r="K33" s="590"/>
      <c r="L33" s="590"/>
      <c r="M33" s="61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3"/>
      <c r="B34" s="602"/>
      <c r="C34" s="602"/>
      <c r="D34" s="605"/>
      <c r="E34" s="608"/>
      <c r="F34" s="610"/>
      <c r="G34" s="413"/>
      <c r="H34" s="590"/>
      <c r="I34" s="590"/>
      <c r="J34" s="590"/>
      <c r="K34" s="590"/>
      <c r="L34" s="590"/>
      <c r="M34" s="61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3"/>
      <c r="B35" s="602"/>
      <c r="C35" s="602"/>
      <c r="D35" s="605"/>
      <c r="E35" s="608"/>
      <c r="F35" s="610"/>
      <c r="G35" s="413"/>
      <c r="H35" s="590"/>
      <c r="I35" s="590"/>
      <c r="J35" s="590"/>
      <c r="K35" s="590"/>
      <c r="L35" s="590"/>
      <c r="M35" s="612"/>
      <c r="N35" s="28"/>
      <c r="O35" s="28"/>
    </row>
    <row r="36" spans="1:169">
      <c r="A36" s="613"/>
      <c r="B36" s="602"/>
      <c r="C36" s="602"/>
      <c r="D36" s="605"/>
      <c r="E36" s="608"/>
      <c r="F36" s="610"/>
      <c r="G36" s="413"/>
      <c r="H36" s="590"/>
      <c r="I36" s="590"/>
      <c r="J36" s="590"/>
      <c r="K36" s="590"/>
      <c r="L36" s="590"/>
      <c r="M36" s="612"/>
      <c r="N36" s="28"/>
      <c r="O36" s="28"/>
    </row>
    <row r="37" spans="1:169">
      <c r="A37" s="613"/>
      <c r="B37" s="602"/>
      <c r="C37" s="602"/>
      <c r="D37" s="605"/>
      <c r="E37" s="608"/>
      <c r="F37" s="610"/>
      <c r="G37" s="413"/>
      <c r="H37" s="590"/>
      <c r="I37" s="590"/>
      <c r="J37" s="590"/>
      <c r="K37" s="590"/>
      <c r="L37" s="590"/>
      <c r="M37" s="612"/>
      <c r="N37" s="28"/>
      <c r="O37" s="28"/>
    </row>
    <row r="38" spans="1:169">
      <c r="A38" s="613"/>
      <c r="B38" s="602"/>
      <c r="C38" s="602"/>
      <c r="D38" s="605"/>
      <c r="E38" s="608"/>
      <c r="F38" s="610"/>
      <c r="G38" s="413"/>
      <c r="H38" s="590"/>
      <c r="I38" s="590"/>
      <c r="J38" s="590"/>
      <c r="K38" s="590"/>
      <c r="L38" s="590"/>
      <c r="M38" s="612"/>
      <c r="N38" s="28"/>
      <c r="O38" s="28"/>
    </row>
    <row r="39" spans="1:169">
      <c r="A39" s="613"/>
      <c r="B39" s="602"/>
      <c r="C39" s="602"/>
      <c r="D39" s="605"/>
      <c r="E39" s="608"/>
      <c r="F39" s="610"/>
      <c r="G39" s="413"/>
      <c r="H39" s="590"/>
      <c r="I39" s="590"/>
      <c r="J39" s="590"/>
      <c r="K39" s="590"/>
      <c r="L39" s="590"/>
      <c r="M39" s="612"/>
      <c r="N39" s="28"/>
      <c r="O39" s="28"/>
    </row>
    <row r="40" spans="1:169" s="20" customFormat="1" ht="12.75">
      <c r="A40" s="613">
        <f>'7- Mapa Final'!A40</f>
        <v>4</v>
      </c>
      <c r="B40" s="602" t="str">
        <f>'7- Mapa Final'!B40</f>
        <v>Posibilidad de publicación de infomacion de datos personales, sensibles, semiprivados y privados, por parte de los Despachos Judiciales y administradores de contenidos</v>
      </c>
      <c r="C40" s="602" t="str">
        <f>'7- Mapa Final'!C40</f>
        <v>Publicación o difusión  de información sin el cumplimiento de los criterios de legalidad, seguridad, calidad o imágen establecidos.</v>
      </c>
      <c r="D40" s="604" t="str">
        <f>'7- Mapa Final'!J40</f>
        <v>Muy Baja - 1</v>
      </c>
      <c r="E40" s="607" t="str">
        <f>'7- Mapa Final'!K40</f>
        <v>Leve - 1</v>
      </c>
      <c r="F40" s="610" t="str">
        <f>'7- Mapa Final'!M40</f>
        <v>Bajo - 1</v>
      </c>
      <c r="G40" s="413"/>
      <c r="H40" s="590"/>
      <c r="I40" s="590"/>
      <c r="J40" s="590"/>
      <c r="K40" s="590"/>
      <c r="L40" s="590"/>
      <c r="M40" s="61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13"/>
      <c r="B41" s="602"/>
      <c r="C41" s="602"/>
      <c r="D41" s="605"/>
      <c r="E41" s="608"/>
      <c r="F41" s="610"/>
      <c r="G41" s="413"/>
      <c r="H41" s="590"/>
      <c r="I41" s="590"/>
      <c r="J41" s="590"/>
      <c r="K41" s="590"/>
      <c r="L41" s="590"/>
      <c r="M41" s="61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13"/>
      <c r="B42" s="602"/>
      <c r="C42" s="602"/>
      <c r="D42" s="605"/>
      <c r="E42" s="608"/>
      <c r="F42" s="610"/>
      <c r="G42" s="413"/>
      <c r="H42" s="590"/>
      <c r="I42" s="590"/>
      <c r="J42" s="590"/>
      <c r="K42" s="590"/>
      <c r="L42" s="590"/>
      <c r="M42" s="61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13"/>
      <c r="B43" s="602"/>
      <c r="C43" s="602"/>
      <c r="D43" s="605"/>
      <c r="E43" s="608"/>
      <c r="F43" s="610"/>
      <c r="G43" s="413"/>
      <c r="H43" s="590"/>
      <c r="I43" s="590"/>
      <c r="J43" s="590"/>
      <c r="K43" s="590"/>
      <c r="L43" s="590"/>
      <c r="M43" s="61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13"/>
      <c r="B44" s="602"/>
      <c r="C44" s="602"/>
      <c r="D44" s="605"/>
      <c r="E44" s="608"/>
      <c r="F44" s="610"/>
      <c r="G44" s="413"/>
      <c r="H44" s="590"/>
      <c r="I44" s="590"/>
      <c r="J44" s="590"/>
      <c r="K44" s="590"/>
      <c r="L44" s="590"/>
      <c r="M44" s="61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13"/>
      <c r="B45" s="602"/>
      <c r="C45" s="602"/>
      <c r="D45" s="605"/>
      <c r="E45" s="608"/>
      <c r="F45" s="610"/>
      <c r="G45" s="413"/>
      <c r="H45" s="590"/>
      <c r="I45" s="590"/>
      <c r="J45" s="590"/>
      <c r="K45" s="590"/>
      <c r="L45" s="590"/>
      <c r="M45" s="612"/>
      <c r="N45" s="28"/>
      <c r="O45" s="28"/>
    </row>
    <row r="46" spans="1:169">
      <c r="A46" s="613"/>
      <c r="B46" s="602"/>
      <c r="C46" s="602"/>
      <c r="D46" s="605"/>
      <c r="E46" s="608"/>
      <c r="F46" s="610"/>
      <c r="G46" s="413"/>
      <c r="H46" s="590"/>
      <c r="I46" s="590"/>
      <c r="J46" s="590"/>
      <c r="K46" s="590"/>
      <c r="L46" s="590"/>
      <c r="M46" s="612"/>
      <c r="N46" s="28"/>
      <c r="O46" s="28"/>
    </row>
    <row r="47" spans="1:169">
      <c r="A47" s="613"/>
      <c r="B47" s="602"/>
      <c r="C47" s="602"/>
      <c r="D47" s="605"/>
      <c r="E47" s="608"/>
      <c r="F47" s="610"/>
      <c r="G47" s="413"/>
      <c r="H47" s="590"/>
      <c r="I47" s="590"/>
      <c r="J47" s="590"/>
      <c r="K47" s="590"/>
      <c r="L47" s="590"/>
      <c r="M47" s="612"/>
      <c r="N47" s="28"/>
      <c r="O47" s="28"/>
    </row>
    <row r="48" spans="1:169">
      <c r="A48" s="613"/>
      <c r="B48" s="602"/>
      <c r="C48" s="602"/>
      <c r="D48" s="605"/>
      <c r="E48" s="608"/>
      <c r="F48" s="610"/>
      <c r="G48" s="413"/>
      <c r="H48" s="590"/>
      <c r="I48" s="590"/>
      <c r="J48" s="590"/>
      <c r="K48" s="590"/>
      <c r="L48" s="590"/>
      <c r="M48" s="612"/>
      <c r="N48" s="28"/>
      <c r="O48" s="28"/>
    </row>
    <row r="49" spans="1:169">
      <c r="A49" s="613"/>
      <c r="B49" s="602"/>
      <c r="C49" s="602"/>
      <c r="D49" s="605"/>
      <c r="E49" s="608"/>
      <c r="F49" s="610"/>
      <c r="G49" s="413"/>
      <c r="H49" s="590"/>
      <c r="I49" s="590"/>
      <c r="J49" s="590"/>
      <c r="K49" s="590"/>
      <c r="L49" s="590"/>
      <c r="M49" s="612"/>
      <c r="N49" s="28"/>
      <c r="O49" s="28"/>
    </row>
    <row r="50" spans="1:169" s="20" customFormat="1" ht="12.75">
      <c r="A50" s="613">
        <f>'7- Mapa Final'!A50</f>
        <v>5</v>
      </c>
      <c r="B50" s="602"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602"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604" t="str">
        <f>'7- Mapa Final'!J50</f>
        <v>Muy Baja - 1</v>
      </c>
      <c r="E50" s="607" t="str">
        <f>'7- Mapa Final'!K50</f>
        <v>Mayor - 4</v>
      </c>
      <c r="F50" s="610" t="str">
        <f>'7- Mapa Final'!M50</f>
        <v>Alto  - 4</v>
      </c>
      <c r="G50" s="413"/>
      <c r="H50" s="590"/>
      <c r="I50" s="590"/>
      <c r="J50" s="590"/>
      <c r="K50" s="590"/>
      <c r="L50" s="590"/>
      <c r="M50" s="61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3"/>
      <c r="B51" s="602"/>
      <c r="C51" s="602"/>
      <c r="D51" s="605"/>
      <c r="E51" s="608"/>
      <c r="F51" s="610"/>
      <c r="G51" s="413"/>
      <c r="H51" s="590"/>
      <c r="I51" s="590"/>
      <c r="J51" s="590"/>
      <c r="K51" s="590"/>
      <c r="L51" s="590"/>
      <c r="M51" s="61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3"/>
      <c r="B52" s="602"/>
      <c r="C52" s="602"/>
      <c r="D52" s="605"/>
      <c r="E52" s="608"/>
      <c r="F52" s="610"/>
      <c r="G52" s="413"/>
      <c r="H52" s="590"/>
      <c r="I52" s="590"/>
      <c r="J52" s="590"/>
      <c r="K52" s="590"/>
      <c r="L52" s="590"/>
      <c r="M52" s="61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3"/>
      <c r="B53" s="602"/>
      <c r="C53" s="602"/>
      <c r="D53" s="605"/>
      <c r="E53" s="608"/>
      <c r="F53" s="610"/>
      <c r="G53" s="413"/>
      <c r="H53" s="590"/>
      <c r="I53" s="590"/>
      <c r="J53" s="590"/>
      <c r="K53" s="590"/>
      <c r="L53" s="590"/>
      <c r="M53" s="61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3"/>
      <c r="B54" s="602"/>
      <c r="C54" s="602"/>
      <c r="D54" s="605"/>
      <c r="E54" s="608"/>
      <c r="F54" s="610"/>
      <c r="G54" s="413"/>
      <c r="H54" s="590"/>
      <c r="I54" s="590"/>
      <c r="J54" s="590"/>
      <c r="K54" s="590"/>
      <c r="L54" s="590"/>
      <c r="M54" s="61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3"/>
      <c r="B55" s="602"/>
      <c r="C55" s="602"/>
      <c r="D55" s="605"/>
      <c r="E55" s="608"/>
      <c r="F55" s="610"/>
      <c r="G55" s="413"/>
      <c r="H55" s="590"/>
      <c r="I55" s="590"/>
      <c r="J55" s="590"/>
      <c r="K55" s="590"/>
      <c r="L55" s="590"/>
      <c r="M55" s="612"/>
      <c r="N55" s="28"/>
      <c r="O55" s="28"/>
    </row>
    <row r="56" spans="1:169">
      <c r="A56" s="613"/>
      <c r="B56" s="602"/>
      <c r="C56" s="602"/>
      <c r="D56" s="605"/>
      <c r="E56" s="608"/>
      <c r="F56" s="610"/>
      <c r="G56" s="413"/>
      <c r="H56" s="590"/>
      <c r="I56" s="590"/>
      <c r="J56" s="590"/>
      <c r="K56" s="590"/>
      <c r="L56" s="590"/>
      <c r="M56" s="612"/>
      <c r="N56" s="28"/>
      <c r="O56" s="28"/>
    </row>
    <row r="57" spans="1:169">
      <c r="A57" s="613"/>
      <c r="B57" s="602"/>
      <c r="C57" s="602"/>
      <c r="D57" s="605"/>
      <c r="E57" s="608"/>
      <c r="F57" s="610"/>
      <c r="G57" s="413"/>
      <c r="H57" s="590"/>
      <c r="I57" s="590"/>
      <c r="J57" s="590"/>
      <c r="K57" s="590"/>
      <c r="L57" s="590"/>
      <c r="M57" s="612"/>
      <c r="N57" s="28"/>
      <c r="O57" s="28"/>
    </row>
    <row r="58" spans="1:169">
      <c r="A58" s="613"/>
      <c r="B58" s="602"/>
      <c r="C58" s="602"/>
      <c r="D58" s="605"/>
      <c r="E58" s="608"/>
      <c r="F58" s="610"/>
      <c r="G58" s="413"/>
      <c r="H58" s="590"/>
      <c r="I58" s="590"/>
      <c r="J58" s="590"/>
      <c r="K58" s="590"/>
      <c r="L58" s="590"/>
      <c r="M58" s="612"/>
      <c r="N58" s="28"/>
      <c r="O58" s="28"/>
    </row>
    <row r="59" spans="1:169">
      <c r="A59" s="613"/>
      <c r="B59" s="602"/>
      <c r="C59" s="602"/>
      <c r="D59" s="605"/>
      <c r="E59" s="608"/>
      <c r="F59" s="610"/>
      <c r="G59" s="413"/>
      <c r="H59" s="590"/>
      <c r="I59" s="590"/>
      <c r="J59" s="590"/>
      <c r="K59" s="590"/>
      <c r="L59" s="590"/>
      <c r="M59" s="612"/>
      <c r="N59" s="28"/>
      <c r="O59" s="28"/>
    </row>
    <row r="60" spans="1:169">
      <c r="A60" s="613">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o la transmisión de eventos.</v>
      </c>
      <c r="D60" s="604" t="str">
        <f>'7- Mapa Final'!J60</f>
        <v>Muy Baja - 1</v>
      </c>
      <c r="E60" s="607" t="str">
        <f>'7- Mapa Final'!K60</f>
        <v>Menor - 2</v>
      </c>
      <c r="F60" s="610" t="str">
        <f>'7- Mapa Final'!M60</f>
        <v>Bajo - 2</v>
      </c>
      <c r="G60" s="413"/>
      <c r="H60" s="590"/>
      <c r="I60" s="590"/>
      <c r="J60" s="590"/>
      <c r="K60" s="590"/>
      <c r="L60" s="590"/>
      <c r="M60" s="612"/>
    </row>
    <row r="61" spans="1:169">
      <c r="A61" s="613"/>
      <c r="B61" s="602"/>
      <c r="C61" s="602"/>
      <c r="D61" s="605"/>
      <c r="E61" s="608"/>
      <c r="F61" s="610"/>
      <c r="G61" s="413"/>
      <c r="H61" s="590"/>
      <c r="I61" s="590"/>
      <c r="J61" s="590"/>
      <c r="K61" s="590"/>
      <c r="L61" s="590"/>
      <c r="M61" s="612"/>
    </row>
    <row r="62" spans="1:169">
      <c r="A62" s="613"/>
      <c r="B62" s="602"/>
      <c r="C62" s="602"/>
      <c r="D62" s="605"/>
      <c r="E62" s="608"/>
      <c r="F62" s="610"/>
      <c r="G62" s="413"/>
      <c r="H62" s="590"/>
      <c r="I62" s="590"/>
      <c r="J62" s="590"/>
      <c r="K62" s="590"/>
      <c r="L62" s="590"/>
      <c r="M62" s="612"/>
    </row>
    <row r="63" spans="1:169">
      <c r="A63" s="613"/>
      <c r="B63" s="602"/>
      <c r="C63" s="602"/>
      <c r="D63" s="605"/>
      <c r="E63" s="608"/>
      <c r="F63" s="610"/>
      <c r="G63" s="413"/>
      <c r="H63" s="590"/>
      <c r="I63" s="590"/>
      <c r="J63" s="590"/>
      <c r="K63" s="590"/>
      <c r="L63" s="590"/>
      <c r="M63" s="612"/>
    </row>
    <row r="64" spans="1:169">
      <c r="A64" s="613"/>
      <c r="B64" s="602"/>
      <c r="C64" s="602"/>
      <c r="D64" s="605"/>
      <c r="E64" s="608"/>
      <c r="F64" s="610"/>
      <c r="G64" s="413"/>
      <c r="H64" s="590"/>
      <c r="I64" s="590"/>
      <c r="J64" s="590"/>
      <c r="K64" s="590"/>
      <c r="L64" s="590"/>
      <c r="M64" s="612"/>
    </row>
    <row r="65" spans="1:13">
      <c r="A65" s="613"/>
      <c r="B65" s="602"/>
      <c r="C65" s="602"/>
      <c r="D65" s="605"/>
      <c r="E65" s="608"/>
      <c r="F65" s="610"/>
      <c r="G65" s="413"/>
      <c r="H65" s="590"/>
      <c r="I65" s="590"/>
      <c r="J65" s="590"/>
      <c r="K65" s="590"/>
      <c r="L65" s="590"/>
      <c r="M65" s="612"/>
    </row>
    <row r="66" spans="1:13">
      <c r="A66" s="613"/>
      <c r="B66" s="602"/>
      <c r="C66" s="602"/>
      <c r="D66" s="605"/>
      <c r="E66" s="608"/>
      <c r="F66" s="610"/>
      <c r="G66" s="413"/>
      <c r="H66" s="590"/>
      <c r="I66" s="590"/>
      <c r="J66" s="590"/>
      <c r="K66" s="590"/>
      <c r="L66" s="590"/>
      <c r="M66" s="612"/>
    </row>
    <row r="67" spans="1:13">
      <c r="A67" s="613"/>
      <c r="B67" s="602"/>
      <c r="C67" s="602"/>
      <c r="D67" s="605"/>
      <c r="E67" s="608"/>
      <c r="F67" s="610"/>
      <c r="G67" s="413"/>
      <c r="H67" s="590"/>
      <c r="I67" s="590"/>
      <c r="J67" s="590"/>
      <c r="K67" s="590"/>
      <c r="L67" s="590"/>
      <c r="M67" s="612"/>
    </row>
    <row r="68" spans="1:13">
      <c r="A68" s="613"/>
      <c r="B68" s="602"/>
      <c r="C68" s="602"/>
      <c r="D68" s="605"/>
      <c r="E68" s="608"/>
      <c r="F68" s="610"/>
      <c r="G68" s="413"/>
      <c r="H68" s="590"/>
      <c r="I68" s="590"/>
      <c r="J68" s="590"/>
      <c r="K68" s="590"/>
      <c r="L68" s="590"/>
      <c r="M68" s="612"/>
    </row>
    <row r="69" spans="1:13" ht="39" customHeight="1">
      <c r="A69" s="613"/>
      <c r="B69" s="602"/>
      <c r="C69" s="602"/>
      <c r="D69" s="605"/>
      <c r="E69" s="608"/>
      <c r="F69" s="610"/>
      <c r="G69" s="413"/>
      <c r="H69" s="590"/>
      <c r="I69" s="590"/>
      <c r="J69" s="590"/>
      <c r="K69" s="590"/>
      <c r="L69" s="590"/>
      <c r="M69" s="612"/>
    </row>
    <row r="70" spans="1:13">
      <c r="A70" s="613">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413"/>
      <c r="H70" s="590"/>
      <c r="I70" s="590"/>
      <c r="J70" s="590"/>
      <c r="K70" s="590"/>
      <c r="L70" s="590"/>
      <c r="M70" s="612"/>
    </row>
    <row r="71" spans="1:13">
      <c r="A71" s="613"/>
      <c r="B71" s="602"/>
      <c r="C71" s="602"/>
      <c r="D71" s="605"/>
      <c r="E71" s="608"/>
      <c r="F71" s="610"/>
      <c r="G71" s="413"/>
      <c r="H71" s="590"/>
      <c r="I71" s="590"/>
      <c r="J71" s="590"/>
      <c r="K71" s="590"/>
      <c r="L71" s="590"/>
      <c r="M71" s="612"/>
    </row>
    <row r="72" spans="1:13">
      <c r="A72" s="613"/>
      <c r="B72" s="602"/>
      <c r="C72" s="602"/>
      <c r="D72" s="605"/>
      <c r="E72" s="608"/>
      <c r="F72" s="610"/>
      <c r="G72" s="413"/>
      <c r="H72" s="590"/>
      <c r="I72" s="590"/>
      <c r="J72" s="590"/>
      <c r="K72" s="590"/>
      <c r="L72" s="590"/>
      <c r="M72" s="612"/>
    </row>
    <row r="73" spans="1:13">
      <c r="A73" s="613"/>
      <c r="B73" s="602"/>
      <c r="C73" s="602"/>
      <c r="D73" s="605"/>
      <c r="E73" s="608"/>
      <c r="F73" s="610"/>
      <c r="G73" s="413"/>
      <c r="H73" s="590"/>
      <c r="I73" s="590"/>
      <c r="J73" s="590"/>
      <c r="K73" s="590"/>
      <c r="L73" s="590"/>
      <c r="M73" s="612"/>
    </row>
    <row r="74" spans="1:13">
      <c r="A74" s="613"/>
      <c r="B74" s="602"/>
      <c r="C74" s="602"/>
      <c r="D74" s="605"/>
      <c r="E74" s="608"/>
      <c r="F74" s="610"/>
      <c r="G74" s="413"/>
      <c r="H74" s="590"/>
      <c r="I74" s="590"/>
      <c r="J74" s="590"/>
      <c r="K74" s="590"/>
      <c r="L74" s="590"/>
      <c r="M74" s="612"/>
    </row>
    <row r="75" spans="1:13">
      <c r="A75" s="613"/>
      <c r="B75" s="602"/>
      <c r="C75" s="602"/>
      <c r="D75" s="605"/>
      <c r="E75" s="608"/>
      <c r="F75" s="610"/>
      <c r="G75" s="413"/>
      <c r="H75" s="590"/>
      <c r="I75" s="590"/>
      <c r="J75" s="590"/>
      <c r="K75" s="590"/>
      <c r="L75" s="590"/>
      <c r="M75" s="612"/>
    </row>
    <row r="76" spans="1:13">
      <c r="A76" s="613"/>
      <c r="B76" s="602"/>
      <c r="C76" s="602"/>
      <c r="D76" s="605"/>
      <c r="E76" s="608"/>
      <c r="F76" s="610"/>
      <c r="G76" s="413"/>
      <c r="H76" s="590"/>
      <c r="I76" s="590"/>
      <c r="J76" s="590"/>
      <c r="K76" s="590"/>
      <c r="L76" s="590"/>
      <c r="M76" s="612"/>
    </row>
    <row r="77" spans="1:13">
      <c r="A77" s="613"/>
      <c r="B77" s="602"/>
      <c r="C77" s="602"/>
      <c r="D77" s="605"/>
      <c r="E77" s="608"/>
      <c r="F77" s="610"/>
      <c r="G77" s="413"/>
      <c r="H77" s="590"/>
      <c r="I77" s="590"/>
      <c r="J77" s="590"/>
      <c r="K77" s="590"/>
      <c r="L77" s="590"/>
      <c r="M77" s="612"/>
    </row>
    <row r="78" spans="1:13">
      <c r="A78" s="613"/>
      <c r="B78" s="602"/>
      <c r="C78" s="602"/>
      <c r="D78" s="605"/>
      <c r="E78" s="608"/>
      <c r="F78" s="610"/>
      <c r="G78" s="413"/>
      <c r="H78" s="590"/>
      <c r="I78" s="590"/>
      <c r="J78" s="590"/>
      <c r="K78" s="590"/>
      <c r="L78" s="590"/>
      <c r="M78" s="612"/>
    </row>
    <row r="79" spans="1:13">
      <c r="A79" s="614"/>
      <c r="B79" s="603"/>
      <c r="C79" s="603"/>
      <c r="D79" s="606"/>
      <c r="E79" s="609"/>
      <c r="F79" s="611"/>
      <c r="G79" s="414"/>
      <c r="H79" s="591"/>
      <c r="I79" s="591"/>
      <c r="J79" s="591"/>
      <c r="K79" s="591"/>
      <c r="L79" s="591"/>
      <c r="M79" s="615"/>
    </row>
    <row r="80" spans="1:13">
      <c r="A80" s="598">
        <f>'7- Mapa Final'!A80</f>
        <v>8</v>
      </c>
      <c r="B80" s="600" t="str">
        <f>'7- Mapa Final'!B80</f>
        <v>Recibir dádivas o beneficios a nombre propio o de terceros para la reproducción y comercialización  ilegal de publicaciones.</v>
      </c>
      <c r="C80" s="602" t="str">
        <f>'7- Mapa Final'!C80</f>
        <v>Recibir dádivas o beneficios a nombre propio o de terceros por la reproducción y comercialización ilegal de publicaciones generadas por la Rama Judicial.</v>
      </c>
      <c r="D80" s="604" t="str">
        <f>'7- Mapa Final'!J80</f>
        <v>Muy Baja - 1</v>
      </c>
      <c r="E80" s="607" t="str">
        <f>'7- Mapa Final'!K80</f>
        <v>Leve - 1</v>
      </c>
      <c r="F80" s="610" t="str">
        <f>'7- Mapa Final'!M80</f>
        <v>Bajo - 1</v>
      </c>
      <c r="G80" s="413"/>
      <c r="H80" s="590"/>
      <c r="I80" s="590"/>
      <c r="J80" s="590"/>
      <c r="K80" s="592"/>
      <c r="L80" s="593"/>
      <c r="M80" s="596"/>
    </row>
    <row r="81" spans="1:13">
      <c r="A81" s="598"/>
      <c r="B81" s="600"/>
      <c r="C81" s="602"/>
      <c r="D81" s="605"/>
      <c r="E81" s="608"/>
      <c r="F81" s="610"/>
      <c r="G81" s="413"/>
      <c r="H81" s="590"/>
      <c r="I81" s="590"/>
      <c r="J81" s="590"/>
      <c r="K81" s="590"/>
      <c r="L81" s="594"/>
      <c r="M81" s="596"/>
    </row>
    <row r="82" spans="1:13">
      <c r="A82" s="598"/>
      <c r="B82" s="600"/>
      <c r="C82" s="602"/>
      <c r="D82" s="605"/>
      <c r="E82" s="608"/>
      <c r="F82" s="610"/>
      <c r="G82" s="413"/>
      <c r="H82" s="590"/>
      <c r="I82" s="590"/>
      <c r="J82" s="590"/>
      <c r="K82" s="590"/>
      <c r="L82" s="594"/>
      <c r="M82" s="596"/>
    </row>
    <row r="83" spans="1:13">
      <c r="A83" s="598"/>
      <c r="B83" s="600"/>
      <c r="C83" s="602"/>
      <c r="D83" s="605"/>
      <c r="E83" s="608"/>
      <c r="F83" s="610"/>
      <c r="G83" s="413"/>
      <c r="H83" s="590"/>
      <c r="I83" s="590"/>
      <c r="J83" s="590"/>
      <c r="K83" s="590"/>
      <c r="L83" s="594"/>
      <c r="M83" s="596"/>
    </row>
    <row r="84" spans="1:13">
      <c r="A84" s="598"/>
      <c r="B84" s="600"/>
      <c r="C84" s="602"/>
      <c r="D84" s="605"/>
      <c r="E84" s="608"/>
      <c r="F84" s="610"/>
      <c r="G84" s="413"/>
      <c r="H84" s="590"/>
      <c r="I84" s="590"/>
      <c r="J84" s="590"/>
      <c r="K84" s="590"/>
      <c r="L84" s="594"/>
      <c r="M84" s="596"/>
    </row>
    <row r="85" spans="1:13">
      <c r="A85" s="598"/>
      <c r="B85" s="600"/>
      <c r="C85" s="602"/>
      <c r="D85" s="605"/>
      <c r="E85" s="608"/>
      <c r="F85" s="610"/>
      <c r="G85" s="413"/>
      <c r="H85" s="590"/>
      <c r="I85" s="590"/>
      <c r="J85" s="590"/>
      <c r="K85" s="590"/>
      <c r="L85" s="594"/>
      <c r="M85" s="596"/>
    </row>
    <row r="86" spans="1:13">
      <c r="A86" s="598"/>
      <c r="B86" s="600"/>
      <c r="C86" s="602"/>
      <c r="D86" s="605"/>
      <c r="E86" s="608"/>
      <c r="F86" s="610"/>
      <c r="G86" s="413"/>
      <c r="H86" s="590"/>
      <c r="I86" s="590"/>
      <c r="J86" s="590"/>
      <c r="K86" s="590"/>
      <c r="L86" s="594"/>
      <c r="M86" s="596"/>
    </row>
    <row r="87" spans="1:13">
      <c r="A87" s="598"/>
      <c r="B87" s="600"/>
      <c r="C87" s="602"/>
      <c r="D87" s="605"/>
      <c r="E87" s="608"/>
      <c r="F87" s="610"/>
      <c r="G87" s="413"/>
      <c r="H87" s="590"/>
      <c r="I87" s="590"/>
      <c r="J87" s="590"/>
      <c r="K87" s="590"/>
      <c r="L87" s="594"/>
      <c r="M87" s="596"/>
    </row>
    <row r="88" spans="1:13">
      <c r="A88" s="598"/>
      <c r="B88" s="600"/>
      <c r="C88" s="602"/>
      <c r="D88" s="605"/>
      <c r="E88" s="608"/>
      <c r="F88" s="610"/>
      <c r="G88" s="413"/>
      <c r="H88" s="590"/>
      <c r="I88" s="590"/>
      <c r="J88" s="590"/>
      <c r="K88" s="590"/>
      <c r="L88" s="594"/>
      <c r="M88" s="596"/>
    </row>
    <row r="89" spans="1:13">
      <c r="A89" s="599"/>
      <c r="B89" s="601"/>
      <c r="C89" s="603"/>
      <c r="D89" s="606"/>
      <c r="E89" s="609"/>
      <c r="F89" s="611"/>
      <c r="G89" s="414"/>
      <c r="H89" s="591"/>
      <c r="I89" s="591"/>
      <c r="J89" s="591"/>
      <c r="K89" s="591"/>
      <c r="L89" s="595"/>
      <c r="M89" s="597"/>
    </row>
    <row r="90" spans="1:13">
      <c r="A90" s="598">
        <f>'7- Mapa Final'!A90</f>
        <v>9</v>
      </c>
      <c r="B90" s="600" t="str">
        <f>'7- Mapa Final'!B90</f>
        <v xml:space="preserve">Recibir dádivas o beneficios a nombre propio o de terceros para la expedición de certificación de servicios y productos no recibidos. </v>
      </c>
      <c r="C90" s="602" t="str">
        <f>'7- Mapa Final'!C90</f>
        <v xml:space="preserve">Recibir dádivas o beneficios a nombre propio o de terceros para la expedición de certificación a proveedores de servicios y productos de divulgación no recibidos. </v>
      </c>
      <c r="D90" s="604" t="str">
        <f>'7- Mapa Final'!J90</f>
        <v>Muy Baja - 1</v>
      </c>
      <c r="E90" s="607" t="str">
        <f>'7- Mapa Final'!K90</f>
        <v>Leve - 1</v>
      </c>
      <c r="F90" s="610" t="str">
        <f>'7- Mapa Final'!M90</f>
        <v>Bajo - 1</v>
      </c>
      <c r="G90" s="413"/>
      <c r="H90" s="590"/>
      <c r="I90" s="590"/>
      <c r="J90" s="590"/>
      <c r="K90" s="592"/>
      <c r="L90" s="592"/>
      <c r="M90" s="596"/>
    </row>
    <row r="91" spans="1:13">
      <c r="A91" s="598"/>
      <c r="B91" s="600"/>
      <c r="C91" s="602"/>
      <c r="D91" s="605"/>
      <c r="E91" s="608"/>
      <c r="F91" s="610"/>
      <c r="G91" s="413"/>
      <c r="H91" s="590"/>
      <c r="I91" s="590"/>
      <c r="J91" s="590"/>
      <c r="K91" s="590"/>
      <c r="L91" s="590"/>
      <c r="M91" s="596"/>
    </row>
    <row r="92" spans="1:13">
      <c r="A92" s="598"/>
      <c r="B92" s="600"/>
      <c r="C92" s="602"/>
      <c r="D92" s="605"/>
      <c r="E92" s="608"/>
      <c r="F92" s="610"/>
      <c r="G92" s="413"/>
      <c r="H92" s="590"/>
      <c r="I92" s="590"/>
      <c r="J92" s="590"/>
      <c r="K92" s="590"/>
      <c r="L92" s="590"/>
      <c r="M92" s="596"/>
    </row>
    <row r="93" spans="1:13">
      <c r="A93" s="598"/>
      <c r="B93" s="600"/>
      <c r="C93" s="602"/>
      <c r="D93" s="605"/>
      <c r="E93" s="608"/>
      <c r="F93" s="610"/>
      <c r="G93" s="413"/>
      <c r="H93" s="590"/>
      <c r="I93" s="590"/>
      <c r="J93" s="590"/>
      <c r="K93" s="590"/>
      <c r="L93" s="590"/>
      <c r="M93" s="596"/>
    </row>
    <row r="94" spans="1:13">
      <c r="A94" s="598"/>
      <c r="B94" s="600"/>
      <c r="C94" s="602"/>
      <c r="D94" s="605"/>
      <c r="E94" s="608"/>
      <c r="F94" s="610"/>
      <c r="G94" s="413"/>
      <c r="H94" s="590"/>
      <c r="I94" s="590"/>
      <c r="J94" s="590"/>
      <c r="K94" s="590"/>
      <c r="L94" s="590"/>
      <c r="M94" s="596"/>
    </row>
    <row r="95" spans="1:13">
      <c r="A95" s="598"/>
      <c r="B95" s="600"/>
      <c r="C95" s="602"/>
      <c r="D95" s="605"/>
      <c r="E95" s="608"/>
      <c r="F95" s="610"/>
      <c r="G95" s="413"/>
      <c r="H95" s="590"/>
      <c r="I95" s="590"/>
      <c r="J95" s="590"/>
      <c r="K95" s="590"/>
      <c r="L95" s="590"/>
      <c r="M95" s="596"/>
    </row>
    <row r="96" spans="1:13">
      <c r="A96" s="598"/>
      <c r="B96" s="600"/>
      <c r="C96" s="602"/>
      <c r="D96" s="605"/>
      <c r="E96" s="608"/>
      <c r="F96" s="610"/>
      <c r="G96" s="413"/>
      <c r="H96" s="590"/>
      <c r="I96" s="590"/>
      <c r="J96" s="590"/>
      <c r="K96" s="590"/>
      <c r="L96" s="590"/>
      <c r="M96" s="596"/>
    </row>
    <row r="97" spans="1:13">
      <c r="A97" s="598"/>
      <c r="B97" s="600"/>
      <c r="C97" s="602"/>
      <c r="D97" s="605"/>
      <c r="E97" s="608"/>
      <c r="F97" s="610"/>
      <c r="G97" s="413"/>
      <c r="H97" s="590"/>
      <c r="I97" s="590"/>
      <c r="J97" s="590"/>
      <c r="K97" s="590"/>
      <c r="L97" s="590"/>
      <c r="M97" s="596"/>
    </row>
    <row r="98" spans="1:13">
      <c r="A98" s="598"/>
      <c r="B98" s="600"/>
      <c r="C98" s="602"/>
      <c r="D98" s="605"/>
      <c r="E98" s="608"/>
      <c r="F98" s="610"/>
      <c r="G98" s="413"/>
      <c r="H98" s="590"/>
      <c r="I98" s="590"/>
      <c r="J98" s="590"/>
      <c r="K98" s="590"/>
      <c r="L98" s="590"/>
      <c r="M98" s="596"/>
    </row>
    <row r="99" spans="1:13">
      <c r="A99" s="599"/>
      <c r="B99" s="601"/>
      <c r="C99" s="603"/>
      <c r="D99" s="606"/>
      <c r="E99" s="609"/>
      <c r="F99" s="611"/>
      <c r="G99" s="414"/>
      <c r="H99" s="591"/>
      <c r="I99" s="591"/>
      <c r="J99" s="591"/>
      <c r="K99" s="591"/>
      <c r="L99" s="591"/>
      <c r="M99" s="597"/>
    </row>
  </sheetData>
  <mergeCells count="134">
    <mergeCell ref="L10:L19"/>
    <mergeCell ref="M10:M19"/>
    <mergeCell ref="F10:F19"/>
    <mergeCell ref="J40:J49"/>
    <mergeCell ref="K40:K49"/>
    <mergeCell ref="L40:L49"/>
    <mergeCell ref="M40:M49"/>
    <mergeCell ref="A50:A59"/>
    <mergeCell ref="B50:B59"/>
    <mergeCell ref="C50:C59"/>
    <mergeCell ref="D50:D59"/>
    <mergeCell ref="E50:E59"/>
    <mergeCell ref="K50:K59"/>
    <mergeCell ref="L50:L59"/>
    <mergeCell ref="M50:M59"/>
    <mergeCell ref="F50:F59"/>
    <mergeCell ref="G50:G59"/>
    <mergeCell ref="H50:H59"/>
    <mergeCell ref="I50:I59"/>
    <mergeCell ref="J50:J59"/>
    <mergeCell ref="A40:A49"/>
    <mergeCell ref="B40:B49"/>
    <mergeCell ref="C40:C49"/>
    <mergeCell ref="D40:D49"/>
    <mergeCell ref="B10:B19"/>
    <mergeCell ref="B20:B29"/>
    <mergeCell ref="F20:F29"/>
    <mergeCell ref="H40:H49"/>
    <mergeCell ref="I40:I4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 ref="A9:G9"/>
    <mergeCell ref="A10:A19"/>
    <mergeCell ref="C10:C19"/>
    <mergeCell ref="J30:J39"/>
    <mergeCell ref="K30:K39"/>
    <mergeCell ref="L30:L39"/>
    <mergeCell ref="M30:M39"/>
    <mergeCell ref="J20:J29"/>
    <mergeCell ref="A30:A39"/>
    <mergeCell ref="A20:A29"/>
    <mergeCell ref="C20:C29"/>
    <mergeCell ref="D10:D19"/>
    <mergeCell ref="E10:E19"/>
    <mergeCell ref="B30:B39"/>
    <mergeCell ref="C30:C39"/>
    <mergeCell ref="D20:D29"/>
    <mergeCell ref="E20:E29"/>
    <mergeCell ref="D30:D39"/>
    <mergeCell ref="E30:E39"/>
    <mergeCell ref="G10:G19"/>
    <mergeCell ref="H10:H19"/>
    <mergeCell ref="I10:I19"/>
    <mergeCell ref="J10:J19"/>
    <mergeCell ref="K10:K19"/>
    <mergeCell ref="K20:K29"/>
    <mergeCell ref="L20:L29"/>
    <mergeCell ref="M20:M29"/>
    <mergeCell ref="B60:B69"/>
    <mergeCell ref="C60:C69"/>
    <mergeCell ref="D60:D69"/>
    <mergeCell ref="E60:E69"/>
    <mergeCell ref="F30:F39"/>
    <mergeCell ref="G20:G29"/>
    <mergeCell ref="H20:H29"/>
    <mergeCell ref="I20:I29"/>
    <mergeCell ref="G30:G39"/>
    <mergeCell ref="H30:H39"/>
    <mergeCell ref="I30:I39"/>
    <mergeCell ref="E40:E49"/>
    <mergeCell ref="F40:F49"/>
    <mergeCell ref="G40:G49"/>
    <mergeCell ref="H80:H89"/>
    <mergeCell ref="I80:I8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J80:J89"/>
    <mergeCell ref="K80:K89"/>
    <mergeCell ref="L80:L89"/>
    <mergeCell ref="M80:M89"/>
    <mergeCell ref="A90:A99"/>
    <mergeCell ref="B90:B99"/>
    <mergeCell ref="C90:C99"/>
    <mergeCell ref="D90:D99"/>
    <mergeCell ref="E90:E99"/>
    <mergeCell ref="F90:F99"/>
    <mergeCell ref="G90:G99"/>
    <mergeCell ref="H90:H99"/>
    <mergeCell ref="I90:I99"/>
    <mergeCell ref="J90:J99"/>
    <mergeCell ref="K90:K99"/>
    <mergeCell ref="L90:L99"/>
    <mergeCell ref="M90:M99"/>
    <mergeCell ref="A80:A89"/>
    <mergeCell ref="B80:B89"/>
    <mergeCell ref="C80:C89"/>
    <mergeCell ref="D80:D89"/>
    <mergeCell ref="E80:E89"/>
    <mergeCell ref="F80:F89"/>
    <mergeCell ref="G80:G89"/>
  </mergeCells>
  <conditionalFormatting sqref="A7:B7">
    <cfRule type="containsText" dxfId="213" priority="795" operator="containsText" text="3- Moderado">
      <formula>NOT(ISERROR(SEARCH("3- Moderado",A7)))</formula>
    </cfRule>
    <cfRule type="containsText" dxfId="212" priority="796" operator="containsText" text="6- Moderado">
      <formula>NOT(ISERROR(SEARCH("6- Moderado",A7)))</formula>
    </cfRule>
    <cfRule type="containsText" dxfId="211" priority="797" operator="containsText" text="4- Moderado">
      <formula>NOT(ISERROR(SEARCH("4- Moderado",A7)))</formula>
    </cfRule>
    <cfRule type="containsText" dxfId="210" priority="798" operator="containsText" text="3- Bajo">
      <formula>NOT(ISERROR(SEARCH("3- Bajo",A7)))</formula>
    </cfRule>
    <cfRule type="containsText" dxfId="209" priority="799" operator="containsText" text="4- Bajo">
      <formula>NOT(ISERROR(SEARCH("4- Bajo",A7)))</formula>
    </cfRule>
    <cfRule type="containsText" dxfId="208" priority="800" operator="containsText" text="1- Bajo">
      <formula>NOT(ISERROR(SEARCH("1- Bajo",A7)))</formula>
    </cfRule>
  </conditionalFormatting>
  <conditionalFormatting sqref="A10:E10 A20:E20">
    <cfRule type="containsText" dxfId="207" priority="771" operator="containsText" text="3- Moderado">
      <formula>NOT(ISERROR(SEARCH("3- Moderado",A10)))</formula>
    </cfRule>
    <cfRule type="containsText" dxfId="206" priority="772" operator="containsText" text="6- Moderado">
      <formula>NOT(ISERROR(SEARCH("6- Moderado",A10)))</formula>
    </cfRule>
    <cfRule type="containsText" dxfId="205" priority="773" operator="containsText" text="4- Moderado">
      <formula>NOT(ISERROR(SEARCH("4- Moderado",A10)))</formula>
    </cfRule>
    <cfRule type="containsText" dxfId="204" priority="774" operator="containsText" text="3- Bajo">
      <formula>NOT(ISERROR(SEARCH("3- Bajo",A10)))</formula>
    </cfRule>
    <cfRule type="containsText" dxfId="203" priority="775" operator="containsText" text="4- Bajo">
      <formula>NOT(ISERROR(SEARCH("4- Bajo",A10)))</formula>
    </cfRule>
    <cfRule type="containsText" dxfId="202" priority="776" operator="containsText" text="1- Bajo">
      <formula>NOT(ISERROR(SEARCH("1- Bajo",A10)))</formula>
    </cfRule>
  </conditionalFormatting>
  <conditionalFormatting sqref="A30:E30">
    <cfRule type="containsText" dxfId="201" priority="109" operator="containsText" text="3- Moderado">
      <formula>NOT(ISERROR(SEARCH("3- Moderado",A30)))</formula>
    </cfRule>
    <cfRule type="containsText" dxfId="200" priority="110" operator="containsText" text="6- Moderado">
      <formula>NOT(ISERROR(SEARCH("6- Moderado",A30)))</formula>
    </cfRule>
    <cfRule type="containsText" dxfId="199" priority="111" operator="containsText" text="4- Moderado">
      <formula>NOT(ISERROR(SEARCH("4- Moderado",A30)))</formula>
    </cfRule>
    <cfRule type="containsText" dxfId="198" priority="112" operator="containsText" text="3- Bajo">
      <formula>NOT(ISERROR(SEARCH("3- Bajo",A30)))</formula>
    </cfRule>
    <cfRule type="containsText" dxfId="197" priority="113" operator="containsText" text="4- Bajo">
      <formula>NOT(ISERROR(SEARCH("4- Bajo",A30)))</formula>
    </cfRule>
    <cfRule type="containsText" dxfId="196" priority="114" operator="containsText" text="1- Bajo">
      <formula>NOT(ISERROR(SEARCH("1- Bajo",A30)))</formula>
    </cfRule>
  </conditionalFormatting>
  <conditionalFormatting sqref="A40:E40">
    <cfRule type="containsText" dxfId="195" priority="53" operator="containsText" text="3- Moderado">
      <formula>NOT(ISERROR(SEARCH("3- Moderado",A40)))</formula>
    </cfRule>
    <cfRule type="containsText" dxfId="194" priority="54" operator="containsText" text="6- Moderado">
      <formula>NOT(ISERROR(SEARCH("6- Moderado",A40)))</formula>
    </cfRule>
    <cfRule type="containsText" dxfId="193" priority="55" operator="containsText" text="4- Moderado">
      <formula>NOT(ISERROR(SEARCH("4- Moderado",A40)))</formula>
    </cfRule>
    <cfRule type="containsText" dxfId="192" priority="56" operator="containsText" text="3- Bajo">
      <formula>NOT(ISERROR(SEARCH("3- Bajo",A40)))</formula>
    </cfRule>
    <cfRule type="containsText" dxfId="191" priority="57" operator="containsText" text="4- Bajo">
      <formula>NOT(ISERROR(SEARCH("4- Bajo",A40)))</formula>
    </cfRule>
    <cfRule type="containsText" dxfId="190" priority="58" operator="containsText" text="1- Bajo">
      <formula>NOT(ISERROR(SEARCH("1- Bajo",A40)))</formula>
    </cfRule>
  </conditionalFormatting>
  <conditionalFormatting sqref="A50:E50 A60:E60 A70:E70">
    <cfRule type="containsText" dxfId="189" priority="25" operator="containsText" text="3- Moderado">
      <formula>NOT(ISERROR(SEARCH("3- Moderado",A50)))</formula>
    </cfRule>
    <cfRule type="containsText" dxfId="188" priority="26" operator="containsText" text="6- Moderado">
      <formula>NOT(ISERROR(SEARCH("6- Moderado",A50)))</formula>
    </cfRule>
    <cfRule type="containsText" dxfId="187" priority="27" operator="containsText" text="4- Moderado">
      <formula>NOT(ISERROR(SEARCH("4- Moderado",A50)))</formula>
    </cfRule>
    <cfRule type="containsText" dxfId="186" priority="28" operator="containsText" text="3- Bajo">
      <formula>NOT(ISERROR(SEARCH("3- Bajo",A50)))</formula>
    </cfRule>
    <cfRule type="containsText" dxfId="185" priority="29" operator="containsText" text="4- Bajo">
      <formula>NOT(ISERROR(SEARCH("4- Bajo",A50)))</formula>
    </cfRule>
    <cfRule type="containsText" dxfId="184" priority="30" operator="containsText" text="1- Bajo">
      <formula>NOT(ISERROR(SEARCH("1- Bajo",A50)))</formula>
    </cfRule>
  </conditionalFormatting>
  <conditionalFormatting sqref="C8:F8">
    <cfRule type="containsText" dxfId="183" priority="127" operator="containsText" text="3- Moderado">
      <formula>NOT(ISERROR(SEARCH("3- Moderado",C8)))</formula>
    </cfRule>
    <cfRule type="containsText" dxfId="182" priority="128" operator="containsText" text="6- Moderado">
      <formula>NOT(ISERROR(SEARCH("6- Moderado",C8)))</formula>
    </cfRule>
    <cfRule type="containsText" dxfId="181" priority="129" operator="containsText" text="4- Moderado">
      <formula>NOT(ISERROR(SEARCH("4- Moderado",C8)))</formula>
    </cfRule>
    <cfRule type="containsText" dxfId="180" priority="130" operator="containsText" text="3- Bajo">
      <formula>NOT(ISERROR(SEARCH("3- Bajo",C8)))</formula>
    </cfRule>
    <cfRule type="containsText" dxfId="179" priority="131" operator="containsText" text="4- Bajo">
      <formula>NOT(ISERROR(SEARCH("4- Bajo",C8)))</formula>
    </cfRule>
    <cfRule type="containsText" dxfId="178" priority="132" operator="containsText" text="1- Bajo">
      <formula>NOT(ISERROR(SEARCH("1- Bajo",C8)))</formula>
    </cfRule>
  </conditionalFormatting>
  <conditionalFormatting sqref="D10:D99">
    <cfRule type="containsText" dxfId="177" priority="19" operator="containsText" text="Muy Alta">
      <formula>NOT(ISERROR(SEARCH("Muy Alta",D10)))</formula>
    </cfRule>
    <cfRule type="containsText" dxfId="176" priority="20" operator="containsText" text="Alta">
      <formula>NOT(ISERROR(SEARCH("Alta",D10)))</formula>
    </cfRule>
    <cfRule type="containsText" dxfId="175" priority="21" operator="containsText" text="Baja">
      <formula>NOT(ISERROR(SEARCH("Baja",D10)))</formula>
    </cfRule>
    <cfRule type="containsText" dxfId="174" priority="22" operator="containsText" text="Muy Baja">
      <formula>NOT(ISERROR(SEARCH("Muy Baja",D10)))</formula>
    </cfRule>
    <cfRule type="containsText" dxfId="173" priority="24" operator="containsText" text="Media">
      <formula>NOT(ISERROR(SEARCH("Media",D10)))</formula>
    </cfRule>
  </conditionalFormatting>
  <conditionalFormatting sqref="E10:E99">
    <cfRule type="containsText" dxfId="172" priority="15" operator="containsText" text="Catastrófico">
      <formula>NOT(ISERROR(SEARCH("Catastrófico",E10)))</formula>
    </cfRule>
    <cfRule type="containsText" dxfId="171" priority="16" operator="containsText" text="Mayor">
      <formula>NOT(ISERROR(SEARCH("Mayor",E10)))</formula>
    </cfRule>
    <cfRule type="containsText" dxfId="170" priority="17" operator="containsText" text="Menor">
      <formula>NOT(ISERROR(SEARCH("Menor",E10)))</formula>
    </cfRule>
    <cfRule type="containsText" dxfId="169" priority="18" operator="containsText" text="Leve">
      <formula>NOT(ISERROR(SEARCH("Leve",E10)))</formula>
    </cfRule>
  </conditionalFormatting>
  <conditionalFormatting sqref="E10:F79">
    <cfRule type="containsText" dxfId="168" priority="23" operator="containsText" text="Moderado">
      <formula>NOT(ISERROR(SEARCH("Moderado",E10)))</formula>
    </cfRule>
  </conditionalFormatting>
  <conditionalFormatting sqref="F10:F29">
    <cfRule type="colorScale" priority="1315">
      <colorScale>
        <cfvo type="min"/>
        <cfvo type="max"/>
        <color rgb="FFFF7128"/>
        <color rgb="FFFFEF9C"/>
      </colorScale>
    </cfRule>
  </conditionalFormatting>
  <conditionalFormatting sqref="F10:F99">
    <cfRule type="containsText" dxfId="167" priority="38" operator="containsText" text="Bajo">
      <formula>NOT(ISERROR(SEARCH("Bajo",F10)))</formula>
    </cfRule>
    <cfRule type="containsText" dxfId="166" priority="39" operator="containsText" text="Moderado">
      <formula>NOT(ISERROR(SEARCH("Moderado",F10)))</formula>
    </cfRule>
    <cfRule type="containsText" dxfId="165" priority="40" operator="containsText" text="Alto">
      <formula>NOT(ISERROR(SEARCH("Alto",F10)))</formula>
    </cfRule>
    <cfRule type="containsText" dxfId="164" priority="41" operator="containsText" text="Extremo">
      <formula>NOT(ISERROR(SEARCH("Extremo",F10)))</formula>
    </cfRule>
  </conditionalFormatting>
  <conditionalFormatting sqref="F30:F39">
    <cfRule type="colorScale" priority="126">
      <colorScale>
        <cfvo type="min"/>
        <cfvo type="max"/>
        <color rgb="FFFF7128"/>
        <color rgb="FFFFEF9C"/>
      </colorScale>
    </cfRule>
  </conditionalFormatting>
  <conditionalFormatting sqref="F40:F49">
    <cfRule type="colorScale" priority="70">
      <colorScale>
        <cfvo type="min"/>
        <cfvo type="max"/>
        <color rgb="FFFF7128"/>
        <color rgb="FFFFEF9C"/>
      </colorScale>
    </cfRule>
  </conditionalFormatting>
  <conditionalFormatting sqref="F50:F99">
    <cfRule type="colorScale" priority="42">
      <colorScale>
        <cfvo type="min"/>
        <cfvo type="max"/>
        <color rgb="FFFF7128"/>
        <color rgb="FFFFEF9C"/>
      </colorScale>
    </cfRule>
  </conditionalFormatting>
  <conditionalFormatting sqref="A80:E80">
    <cfRule type="containsText" dxfId="163" priority="9" operator="containsText" text="3- Moderado">
      <formula>NOT(ISERROR(SEARCH("3- Moderado",A80)))</formula>
    </cfRule>
    <cfRule type="containsText" dxfId="162" priority="10" operator="containsText" text="6- Moderado">
      <formula>NOT(ISERROR(SEARCH("6- Moderado",A80)))</formula>
    </cfRule>
    <cfRule type="containsText" dxfId="161" priority="11" operator="containsText" text="4- Moderado">
      <formula>NOT(ISERROR(SEARCH("4- Moderado",A80)))</formula>
    </cfRule>
    <cfRule type="containsText" dxfId="160" priority="12" operator="containsText" text="3- Bajo">
      <formula>NOT(ISERROR(SEARCH("3- Bajo",A80)))</formula>
    </cfRule>
    <cfRule type="containsText" dxfId="159" priority="13" operator="containsText" text="4- Bajo">
      <formula>NOT(ISERROR(SEARCH("4- Bajo",A80)))</formula>
    </cfRule>
    <cfRule type="containsText" dxfId="158" priority="14" operator="containsText" text="1- Bajo">
      <formula>NOT(ISERROR(SEARCH("1- Bajo",A80)))</formula>
    </cfRule>
  </conditionalFormatting>
  <conditionalFormatting sqref="E80:F89">
    <cfRule type="containsText" dxfId="157" priority="8" operator="containsText" text="Moderado">
      <formula>NOT(ISERROR(SEARCH("Moderado",E80)))</formula>
    </cfRule>
  </conditionalFormatting>
  <conditionalFormatting sqref="A90:E90">
    <cfRule type="containsText" dxfId="156" priority="2" operator="containsText" text="3- Moderado">
      <formula>NOT(ISERROR(SEARCH("3- Moderado",A90)))</formula>
    </cfRule>
    <cfRule type="containsText" dxfId="155" priority="3" operator="containsText" text="6- Moderado">
      <formula>NOT(ISERROR(SEARCH("6- Moderado",A90)))</formula>
    </cfRule>
    <cfRule type="containsText" dxfId="154" priority="4" operator="containsText" text="4- Moderado">
      <formula>NOT(ISERROR(SEARCH("4- Moderado",A90)))</formula>
    </cfRule>
    <cfRule type="containsText" dxfId="153" priority="5" operator="containsText" text="3- Bajo">
      <formula>NOT(ISERROR(SEARCH("3- Bajo",A90)))</formula>
    </cfRule>
    <cfRule type="containsText" dxfId="152" priority="6" operator="containsText" text="4- Bajo">
      <formula>NOT(ISERROR(SEARCH("4- Bajo",A90)))</formula>
    </cfRule>
    <cfRule type="containsText" dxfId="151" priority="7" operator="containsText" text="1- Bajo">
      <formula>NOT(ISERROR(SEARCH("1- Bajo",A90)))</formula>
    </cfRule>
  </conditionalFormatting>
  <conditionalFormatting sqref="E90:F99">
    <cfRule type="containsText" dxfId="150" priority="1" operator="containsText" text="Moderado">
      <formula>NOT(ISERROR(SEARCH("Moderado",E90)))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G10:G99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79"/>
  <sheetViews>
    <sheetView showGridLines="0" topLeftCell="D1" zoomScale="80" zoomScaleNormal="80" workbookViewId="0">
      <selection activeCell="M20" sqref="M20:M2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5.28515625" customWidth="1"/>
    <col min="14" max="169" width="11.42578125" style="2"/>
  </cols>
  <sheetData>
    <row r="1" spans="1:271" s="13" customFormat="1" ht="16.5" customHeight="1">
      <c r="A1" s="626"/>
      <c r="B1" s="627"/>
      <c r="C1" s="630"/>
      <c r="D1" s="630"/>
      <c r="E1" s="630"/>
      <c r="F1" s="630"/>
      <c r="G1" s="630"/>
      <c r="H1" s="630"/>
      <c r="I1" s="630"/>
      <c r="J1" s="631"/>
      <c r="K1" s="625"/>
      <c r="L1" s="625"/>
      <c r="M1" s="625"/>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9" customHeight="1">
      <c r="A2" s="628"/>
      <c r="B2" s="629"/>
      <c r="C2" s="632"/>
      <c r="D2" s="632"/>
      <c r="E2" s="632"/>
      <c r="F2" s="632"/>
      <c r="G2" s="632"/>
      <c r="H2" s="632"/>
      <c r="I2" s="632"/>
      <c r="J2" s="633"/>
      <c r="K2" s="625"/>
      <c r="L2" s="625"/>
      <c r="M2" s="625"/>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32"/>
      <c r="D3" s="632"/>
      <c r="E3" s="632"/>
      <c r="F3" s="632"/>
      <c r="G3" s="632"/>
      <c r="H3" s="632"/>
      <c r="I3" s="632"/>
      <c r="J3" s="633"/>
      <c r="K3" s="625"/>
      <c r="L3" s="625"/>
      <c r="M3" s="625"/>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1" t="s">
        <v>264</v>
      </c>
      <c r="B4" s="441"/>
      <c r="C4" s="526" t="s">
        <v>5</v>
      </c>
      <c r="D4" s="526"/>
      <c r="E4" s="526"/>
      <c r="F4" s="526"/>
      <c r="G4" s="526"/>
      <c r="H4" s="526"/>
      <c r="I4" s="526"/>
      <c r="J4" s="526"/>
      <c r="K4" s="526"/>
      <c r="L4" s="526"/>
      <c r="M4" s="52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8.75" customHeight="1">
      <c r="A5" s="441" t="s">
        <v>265</v>
      </c>
      <c r="B5" s="441"/>
      <c r="C5" s="527" t="s">
        <v>35</v>
      </c>
      <c r="D5" s="527"/>
      <c r="E5" s="527"/>
      <c r="F5" s="527"/>
      <c r="G5" s="527"/>
      <c r="H5" s="527"/>
      <c r="I5" s="527"/>
      <c r="J5" s="527"/>
      <c r="K5" s="527"/>
      <c r="L5" s="527"/>
      <c r="M5" s="52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1" t="s">
        <v>266</v>
      </c>
      <c r="B6" s="441"/>
      <c r="C6" s="644" t="s">
        <v>267</v>
      </c>
      <c r="D6" s="645"/>
      <c r="E6" s="645"/>
      <c r="F6" s="645"/>
      <c r="G6" s="645"/>
      <c r="H6" s="645"/>
      <c r="I6" s="645"/>
      <c r="J6" s="645"/>
      <c r="K6" s="645"/>
      <c r="L6" s="645"/>
      <c r="M6" s="646"/>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9" t="s">
        <v>531</v>
      </c>
      <c r="B7" s="640"/>
      <c r="C7" s="641"/>
      <c r="D7" s="642" t="s">
        <v>532</v>
      </c>
      <c r="E7" s="642"/>
      <c r="F7" s="642"/>
      <c r="G7" s="643" t="s">
        <v>533</v>
      </c>
      <c r="H7" s="634" t="s">
        <v>534</v>
      </c>
      <c r="I7" s="636" t="s">
        <v>535</v>
      </c>
      <c r="J7" s="637"/>
      <c r="K7" s="636" t="s">
        <v>536</v>
      </c>
      <c r="L7" s="637"/>
      <c r="M7" s="638" t="s">
        <v>550</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538</v>
      </c>
      <c r="F8" s="22" t="s">
        <v>539</v>
      </c>
      <c r="G8" s="643"/>
      <c r="H8" s="635"/>
      <c r="I8" s="23" t="s">
        <v>540</v>
      </c>
      <c r="J8" s="23" t="s">
        <v>541</v>
      </c>
      <c r="K8" s="23" t="s">
        <v>542</v>
      </c>
      <c r="L8" s="23" t="s">
        <v>543</v>
      </c>
      <c r="M8" s="638"/>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47"/>
      <c r="B9" s="648"/>
      <c r="C9" s="648"/>
      <c r="D9" s="648"/>
      <c r="E9" s="648"/>
      <c r="F9" s="648"/>
      <c r="G9" s="648"/>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9">
        <f>'7- Mapa Final'!A10</f>
        <v>1</v>
      </c>
      <c r="B10" s="624" t="str">
        <f>'7- Mapa Final'!B10</f>
        <v>Posibilidad de Incumplimiento en la publicación de información</v>
      </c>
      <c r="C10" s="624" t="str">
        <f>'7- Mapa Final'!C10</f>
        <v xml:space="preserve">Incumplimiento en la publicación de la información administrativa y Judicial de uso y consulta para los usuarios y partes interesadas, en el tiempo establecido o requerido, por Ley o por la Entidad.
</v>
      </c>
      <c r="D10" s="617" t="str">
        <f>'7- Mapa Final'!J10</f>
        <v>Muy Baja - 1</v>
      </c>
      <c r="E10" s="618" t="str">
        <f>'7- Mapa Final'!K10</f>
        <v>Mayor - 4</v>
      </c>
      <c r="F10" s="652" t="str">
        <f>'7- Mapa Final'!M10</f>
        <v>Alto  - 4</v>
      </c>
      <c r="G10" s="436"/>
      <c r="H10" s="619"/>
      <c r="I10" s="619"/>
      <c r="J10" s="619"/>
      <c r="K10" s="619"/>
      <c r="L10" s="619"/>
      <c r="M10" s="651"/>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3"/>
      <c r="B11" s="602"/>
      <c r="C11" s="602"/>
      <c r="D11" s="605"/>
      <c r="E11" s="608"/>
      <c r="F11" s="610"/>
      <c r="G11" s="413"/>
      <c r="H11" s="590"/>
      <c r="I11" s="590"/>
      <c r="J11" s="590"/>
      <c r="K11" s="590"/>
      <c r="L11" s="590"/>
      <c r="M11" s="61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3"/>
      <c r="B12" s="602"/>
      <c r="C12" s="602"/>
      <c r="D12" s="605"/>
      <c r="E12" s="608"/>
      <c r="F12" s="610"/>
      <c r="G12" s="413"/>
      <c r="H12" s="590"/>
      <c r="I12" s="590"/>
      <c r="J12" s="590"/>
      <c r="K12" s="590"/>
      <c r="L12" s="590"/>
      <c r="M12" s="61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3"/>
      <c r="B13" s="602"/>
      <c r="C13" s="602"/>
      <c r="D13" s="605"/>
      <c r="E13" s="608"/>
      <c r="F13" s="610"/>
      <c r="G13" s="413"/>
      <c r="H13" s="590"/>
      <c r="I13" s="590"/>
      <c r="J13" s="590"/>
      <c r="K13" s="590"/>
      <c r="L13" s="590"/>
      <c r="M13" s="61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3"/>
      <c r="B14" s="602"/>
      <c r="C14" s="602"/>
      <c r="D14" s="605"/>
      <c r="E14" s="608"/>
      <c r="F14" s="610"/>
      <c r="G14" s="413"/>
      <c r="H14" s="590"/>
      <c r="I14" s="590"/>
      <c r="J14" s="590"/>
      <c r="K14" s="590"/>
      <c r="L14" s="590"/>
      <c r="M14" s="61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3"/>
      <c r="B15" s="602"/>
      <c r="C15" s="602"/>
      <c r="D15" s="605"/>
      <c r="E15" s="608"/>
      <c r="F15" s="610"/>
      <c r="G15" s="413"/>
      <c r="H15" s="590"/>
      <c r="I15" s="590"/>
      <c r="J15" s="590"/>
      <c r="K15" s="590"/>
      <c r="L15" s="590"/>
      <c r="M15" s="61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3"/>
      <c r="B16" s="602"/>
      <c r="C16" s="602"/>
      <c r="D16" s="605"/>
      <c r="E16" s="608"/>
      <c r="F16" s="610"/>
      <c r="G16" s="413"/>
      <c r="H16" s="590"/>
      <c r="I16" s="590"/>
      <c r="J16" s="590"/>
      <c r="K16" s="590"/>
      <c r="L16" s="590"/>
      <c r="M16" s="61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3"/>
      <c r="B17" s="602"/>
      <c r="C17" s="602"/>
      <c r="D17" s="605"/>
      <c r="E17" s="608"/>
      <c r="F17" s="610"/>
      <c r="G17" s="413"/>
      <c r="H17" s="590"/>
      <c r="I17" s="590"/>
      <c r="J17" s="590"/>
      <c r="K17" s="590"/>
      <c r="L17" s="590"/>
      <c r="M17" s="61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3"/>
      <c r="B18" s="602"/>
      <c r="C18" s="602"/>
      <c r="D18" s="605"/>
      <c r="E18" s="608"/>
      <c r="F18" s="610"/>
      <c r="G18" s="413"/>
      <c r="H18" s="590"/>
      <c r="I18" s="590"/>
      <c r="J18" s="590"/>
      <c r="K18" s="590"/>
      <c r="L18" s="590"/>
      <c r="M18" s="61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13"/>
      <c r="B19" s="602"/>
      <c r="C19" s="602"/>
      <c r="D19" s="605"/>
      <c r="E19" s="608"/>
      <c r="F19" s="610"/>
      <c r="G19" s="413"/>
      <c r="H19" s="590"/>
      <c r="I19" s="590"/>
      <c r="J19" s="590"/>
      <c r="K19" s="590"/>
      <c r="L19" s="650"/>
      <c r="M19" s="61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13">
        <f>'7- Mapa Final'!A20</f>
        <v>2</v>
      </c>
      <c r="B20" s="602" t="str">
        <f>'7- Mapa Final'!B20</f>
        <v>Posibilidad de publicación de información inexacta y/o información poco o nada legible.</v>
      </c>
      <c r="C20" s="602" t="str">
        <f>'7- Mapa Final'!C20</f>
        <v>Errores en la información de publicaciones institucionales impresas y/o digitales. Publicaciones de difícil lectura, uso o consulta para los usuarios y partes interesadas.</v>
      </c>
      <c r="D20" s="604" t="str">
        <f>'7- Mapa Final'!J20</f>
        <v>Baja - 2</v>
      </c>
      <c r="E20" s="607" t="str">
        <f>'7- Mapa Final'!K20</f>
        <v>Moderado - 3</v>
      </c>
      <c r="F20" s="610" t="str">
        <f>'7- Mapa Final'!M20</f>
        <v>Moderado - 6</v>
      </c>
      <c r="G20" s="413"/>
      <c r="H20" s="590"/>
      <c r="I20" s="590"/>
      <c r="J20" s="590"/>
      <c r="K20" s="593"/>
      <c r="L20" s="620"/>
      <c r="M20" s="653"/>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3"/>
      <c r="B21" s="602"/>
      <c r="C21" s="602"/>
      <c r="D21" s="605"/>
      <c r="E21" s="608"/>
      <c r="F21" s="610"/>
      <c r="G21" s="413"/>
      <c r="H21" s="590"/>
      <c r="I21" s="590"/>
      <c r="J21" s="590"/>
      <c r="K21" s="594"/>
      <c r="L21" s="621"/>
      <c r="M21" s="653"/>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3"/>
      <c r="B22" s="602"/>
      <c r="C22" s="602"/>
      <c r="D22" s="605"/>
      <c r="E22" s="608"/>
      <c r="F22" s="610"/>
      <c r="G22" s="413"/>
      <c r="H22" s="590"/>
      <c r="I22" s="590"/>
      <c r="J22" s="590"/>
      <c r="K22" s="594"/>
      <c r="L22" s="621"/>
      <c r="M22" s="653"/>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3"/>
      <c r="B23" s="602"/>
      <c r="C23" s="602"/>
      <c r="D23" s="605"/>
      <c r="E23" s="608"/>
      <c r="F23" s="610"/>
      <c r="G23" s="413"/>
      <c r="H23" s="590"/>
      <c r="I23" s="590"/>
      <c r="J23" s="590"/>
      <c r="K23" s="594"/>
      <c r="L23" s="621"/>
      <c r="M23" s="653"/>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3"/>
      <c r="B24" s="602"/>
      <c r="C24" s="602"/>
      <c r="D24" s="605"/>
      <c r="E24" s="608"/>
      <c r="F24" s="610"/>
      <c r="G24" s="413"/>
      <c r="H24" s="590"/>
      <c r="I24" s="590"/>
      <c r="J24" s="590"/>
      <c r="K24" s="594"/>
      <c r="L24" s="621"/>
      <c r="M24" s="653"/>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3"/>
      <c r="B25" s="602"/>
      <c r="C25" s="602"/>
      <c r="D25" s="605"/>
      <c r="E25" s="608"/>
      <c r="F25" s="610"/>
      <c r="G25" s="413"/>
      <c r="H25" s="590"/>
      <c r="I25" s="590"/>
      <c r="J25" s="590"/>
      <c r="K25" s="594"/>
      <c r="L25" s="621"/>
      <c r="M25" s="653"/>
      <c r="N25" s="28"/>
      <c r="O25" s="28"/>
    </row>
    <row r="26" spans="1:169">
      <c r="A26" s="613"/>
      <c r="B26" s="602"/>
      <c r="C26" s="602"/>
      <c r="D26" s="605"/>
      <c r="E26" s="608"/>
      <c r="F26" s="610"/>
      <c r="G26" s="413"/>
      <c r="H26" s="590"/>
      <c r="I26" s="590"/>
      <c r="J26" s="590"/>
      <c r="K26" s="594"/>
      <c r="L26" s="621"/>
      <c r="M26" s="653"/>
      <c r="N26" s="28"/>
      <c r="O26" s="28"/>
    </row>
    <row r="27" spans="1:169">
      <c r="A27" s="613"/>
      <c r="B27" s="602"/>
      <c r="C27" s="602"/>
      <c r="D27" s="605"/>
      <c r="E27" s="608"/>
      <c r="F27" s="610"/>
      <c r="G27" s="413"/>
      <c r="H27" s="590"/>
      <c r="I27" s="590"/>
      <c r="J27" s="590"/>
      <c r="K27" s="594"/>
      <c r="L27" s="621"/>
      <c r="M27" s="653"/>
      <c r="N27" s="28"/>
      <c r="O27" s="28"/>
    </row>
    <row r="28" spans="1:169">
      <c r="A28" s="613"/>
      <c r="B28" s="602"/>
      <c r="C28" s="602"/>
      <c r="D28" s="605"/>
      <c r="E28" s="608"/>
      <c r="F28" s="610"/>
      <c r="G28" s="413"/>
      <c r="H28" s="590"/>
      <c r="I28" s="590"/>
      <c r="J28" s="590"/>
      <c r="K28" s="594"/>
      <c r="L28" s="621"/>
      <c r="M28" s="653"/>
      <c r="N28" s="28"/>
      <c r="O28" s="28"/>
    </row>
    <row r="29" spans="1:169" ht="70.5" customHeight="1">
      <c r="A29" s="613"/>
      <c r="B29" s="602"/>
      <c r="C29" s="602"/>
      <c r="D29" s="605"/>
      <c r="E29" s="608"/>
      <c r="F29" s="610"/>
      <c r="G29" s="413"/>
      <c r="H29" s="590"/>
      <c r="I29" s="590"/>
      <c r="J29" s="590"/>
      <c r="K29" s="594"/>
      <c r="L29" s="621"/>
      <c r="M29" s="653"/>
      <c r="N29" s="28"/>
      <c r="O29" s="28"/>
    </row>
    <row r="30" spans="1:169" s="20" customFormat="1" ht="12.75">
      <c r="A30" s="613">
        <f>'7- Mapa Final'!A30</f>
        <v>3</v>
      </c>
      <c r="B30" s="602" t="str">
        <f>'7- Mapa Final'!B30</f>
        <v xml:space="preserve">Posibilidad de pérdida de información </v>
      </c>
      <c r="C30" s="602" t="str">
        <f>'7- Mapa Final'!C30</f>
        <v>Perdida parcial y/o total de la información en el portal de la Rama Judicial, correo eletrónico, herramientas colaborativas, audiencias virtuales, streaming</v>
      </c>
      <c r="D30" s="604" t="str">
        <f>'7- Mapa Final'!J30</f>
        <v>Baja - 2</v>
      </c>
      <c r="E30" s="607" t="str">
        <f>'7- Mapa Final'!K30</f>
        <v>Moderado - 3</v>
      </c>
      <c r="F30" s="610" t="str">
        <f>'7- Mapa Final'!M30</f>
        <v>Moderado - 6</v>
      </c>
      <c r="G30" s="413"/>
      <c r="H30" s="590"/>
      <c r="I30" s="590"/>
      <c r="J30" s="590"/>
      <c r="M30" s="61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3"/>
      <c r="B31" s="602"/>
      <c r="C31" s="602"/>
      <c r="D31" s="605"/>
      <c r="E31" s="608"/>
      <c r="F31" s="610"/>
      <c r="G31" s="413"/>
      <c r="H31" s="590"/>
      <c r="I31" s="590"/>
      <c r="J31" s="590"/>
      <c r="M31" s="61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3"/>
      <c r="B32" s="602"/>
      <c r="C32" s="602"/>
      <c r="D32" s="605"/>
      <c r="E32" s="608"/>
      <c r="F32" s="610"/>
      <c r="G32" s="413"/>
      <c r="H32" s="590"/>
      <c r="I32" s="590"/>
      <c r="J32" s="590"/>
      <c r="M32" s="61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3"/>
      <c r="B33" s="602"/>
      <c r="C33" s="602"/>
      <c r="D33" s="605"/>
      <c r="E33" s="608"/>
      <c r="F33" s="610"/>
      <c r="G33" s="413"/>
      <c r="H33" s="590"/>
      <c r="I33" s="590"/>
      <c r="J33" s="590"/>
      <c r="M33" s="61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3"/>
      <c r="B34" s="602"/>
      <c r="C34" s="602"/>
      <c r="D34" s="605"/>
      <c r="E34" s="608"/>
      <c r="F34" s="610"/>
      <c r="G34" s="413"/>
      <c r="H34" s="590"/>
      <c r="I34" s="590"/>
      <c r="J34" s="590"/>
      <c r="M34" s="61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3"/>
      <c r="B35" s="602"/>
      <c r="C35" s="602"/>
      <c r="D35" s="605"/>
      <c r="E35" s="608"/>
      <c r="F35" s="610"/>
      <c r="G35" s="413"/>
      <c r="H35" s="590"/>
      <c r="I35" s="590"/>
      <c r="J35" s="590"/>
      <c r="M35" s="612"/>
      <c r="N35" s="28"/>
      <c r="O35" s="28"/>
    </row>
    <row r="36" spans="1:169">
      <c r="A36" s="613"/>
      <c r="B36" s="602"/>
      <c r="C36" s="602"/>
      <c r="D36" s="605"/>
      <c r="E36" s="608"/>
      <c r="F36" s="610"/>
      <c r="G36" s="413"/>
      <c r="H36" s="590"/>
      <c r="I36" s="590"/>
      <c r="J36" s="590"/>
      <c r="M36" s="612"/>
      <c r="N36" s="28"/>
      <c r="O36" s="28"/>
    </row>
    <row r="37" spans="1:169">
      <c r="A37" s="613"/>
      <c r="B37" s="602"/>
      <c r="C37" s="602"/>
      <c r="D37" s="605"/>
      <c r="E37" s="608"/>
      <c r="F37" s="610"/>
      <c r="G37" s="413"/>
      <c r="H37" s="590"/>
      <c r="I37" s="590"/>
      <c r="J37" s="590"/>
      <c r="M37" s="612"/>
      <c r="N37" s="28"/>
      <c r="O37" s="28"/>
    </row>
    <row r="38" spans="1:169">
      <c r="A38" s="613"/>
      <c r="B38" s="602"/>
      <c r="C38" s="602"/>
      <c r="D38" s="605"/>
      <c r="E38" s="608"/>
      <c r="F38" s="610"/>
      <c r="G38" s="413"/>
      <c r="H38" s="590"/>
      <c r="I38" s="590"/>
      <c r="J38" s="590"/>
      <c r="M38" s="612"/>
      <c r="N38" s="28"/>
      <c r="O38" s="28"/>
    </row>
    <row r="39" spans="1:169">
      <c r="A39" s="613"/>
      <c r="B39" s="602"/>
      <c r="C39" s="602"/>
      <c r="D39" s="605"/>
      <c r="E39" s="608"/>
      <c r="F39" s="610"/>
      <c r="G39" s="413"/>
      <c r="H39" s="590"/>
      <c r="I39" s="590"/>
      <c r="J39" s="590"/>
      <c r="M39" s="612"/>
      <c r="N39" s="28"/>
      <c r="O39" s="28"/>
    </row>
    <row r="40" spans="1:169" s="20" customFormat="1" ht="12.75">
      <c r="A40" s="613">
        <f>'7- Mapa Final'!A40</f>
        <v>4</v>
      </c>
      <c r="B40" s="602" t="str">
        <f>'7- Mapa Final'!B40</f>
        <v>Posibilidad de publicación de infomacion de datos personales, sensibles, semiprivados y privados, por parte de los Despachos Judiciales y administradores de contenidos</v>
      </c>
      <c r="C40" s="602" t="str">
        <f>'7- Mapa Final'!C40</f>
        <v>Publicación o difusión  de información sin el cumplimiento de los criterios de legalidad, seguridad, calidad o imágen establecidos.</v>
      </c>
      <c r="D40" s="604" t="str">
        <f>'7- Mapa Final'!J40</f>
        <v>Muy Baja - 1</v>
      </c>
      <c r="E40" s="607" t="str">
        <f>'7- Mapa Final'!K40</f>
        <v>Leve - 1</v>
      </c>
      <c r="F40" s="610" t="str">
        <f>'7- Mapa Final'!M40</f>
        <v>Bajo - 1</v>
      </c>
      <c r="G40" s="413"/>
      <c r="H40" s="590"/>
      <c r="I40" s="590"/>
      <c r="J40" s="590"/>
      <c r="K40" s="590"/>
      <c r="L40" s="590"/>
      <c r="M40" s="61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13"/>
      <c r="B41" s="602"/>
      <c r="C41" s="602"/>
      <c r="D41" s="605"/>
      <c r="E41" s="608"/>
      <c r="F41" s="610"/>
      <c r="G41" s="413"/>
      <c r="H41" s="590"/>
      <c r="I41" s="590"/>
      <c r="J41" s="590"/>
      <c r="K41" s="590"/>
      <c r="L41" s="590"/>
      <c r="M41" s="61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13"/>
      <c r="B42" s="602"/>
      <c r="C42" s="602"/>
      <c r="D42" s="605"/>
      <c r="E42" s="608"/>
      <c r="F42" s="610"/>
      <c r="G42" s="413"/>
      <c r="H42" s="590"/>
      <c r="I42" s="590"/>
      <c r="J42" s="590"/>
      <c r="K42" s="590"/>
      <c r="L42" s="590"/>
      <c r="M42" s="61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13"/>
      <c r="B43" s="602"/>
      <c r="C43" s="602"/>
      <c r="D43" s="605"/>
      <c r="E43" s="608"/>
      <c r="F43" s="610"/>
      <c r="G43" s="413"/>
      <c r="H43" s="590"/>
      <c r="I43" s="590"/>
      <c r="J43" s="590"/>
      <c r="K43" s="590"/>
      <c r="L43" s="590"/>
      <c r="M43" s="61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13"/>
      <c r="B44" s="602"/>
      <c r="C44" s="602"/>
      <c r="D44" s="605"/>
      <c r="E44" s="608"/>
      <c r="F44" s="610"/>
      <c r="G44" s="413"/>
      <c r="H44" s="590"/>
      <c r="I44" s="590"/>
      <c r="J44" s="590"/>
      <c r="K44" s="590"/>
      <c r="L44" s="590"/>
      <c r="M44" s="61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13"/>
      <c r="B45" s="602"/>
      <c r="C45" s="602"/>
      <c r="D45" s="605"/>
      <c r="E45" s="608"/>
      <c r="F45" s="610"/>
      <c r="G45" s="413"/>
      <c r="H45" s="590"/>
      <c r="I45" s="590"/>
      <c r="J45" s="590"/>
      <c r="K45" s="590"/>
      <c r="L45" s="590"/>
      <c r="M45" s="612"/>
      <c r="N45" s="28"/>
      <c r="O45" s="28"/>
    </row>
    <row r="46" spans="1:169">
      <c r="A46" s="613"/>
      <c r="B46" s="602"/>
      <c r="C46" s="602"/>
      <c r="D46" s="605"/>
      <c r="E46" s="608"/>
      <c r="F46" s="610"/>
      <c r="G46" s="413"/>
      <c r="H46" s="590"/>
      <c r="I46" s="590"/>
      <c r="J46" s="590"/>
      <c r="K46" s="590"/>
      <c r="L46" s="590"/>
      <c r="M46" s="612"/>
      <c r="N46" s="28"/>
      <c r="O46" s="28"/>
    </row>
    <row r="47" spans="1:169">
      <c r="A47" s="613"/>
      <c r="B47" s="602"/>
      <c r="C47" s="602"/>
      <c r="D47" s="605"/>
      <c r="E47" s="608"/>
      <c r="F47" s="610"/>
      <c r="G47" s="413"/>
      <c r="H47" s="590"/>
      <c r="I47" s="590"/>
      <c r="J47" s="590"/>
      <c r="K47" s="590"/>
      <c r="L47" s="590"/>
      <c r="M47" s="612"/>
      <c r="N47" s="28"/>
      <c r="O47" s="28"/>
    </row>
    <row r="48" spans="1:169">
      <c r="A48" s="613"/>
      <c r="B48" s="602"/>
      <c r="C48" s="602"/>
      <c r="D48" s="605"/>
      <c r="E48" s="608"/>
      <c r="F48" s="610"/>
      <c r="G48" s="413"/>
      <c r="H48" s="590"/>
      <c r="I48" s="590"/>
      <c r="J48" s="590"/>
      <c r="K48" s="590"/>
      <c r="L48" s="590"/>
      <c r="M48" s="612"/>
      <c r="N48" s="28"/>
      <c r="O48" s="28"/>
    </row>
    <row r="49" spans="1:169">
      <c r="A49" s="613"/>
      <c r="B49" s="602"/>
      <c r="C49" s="602"/>
      <c r="D49" s="605"/>
      <c r="E49" s="608"/>
      <c r="F49" s="610"/>
      <c r="G49" s="413"/>
      <c r="H49" s="590"/>
      <c r="I49" s="590"/>
      <c r="J49" s="590"/>
      <c r="K49" s="590"/>
      <c r="L49" s="590"/>
      <c r="M49" s="612"/>
      <c r="N49" s="28"/>
      <c r="O49" s="28"/>
    </row>
    <row r="50" spans="1:169" s="20" customFormat="1" ht="12.75">
      <c r="A50" s="613">
        <f>'7- Mapa Final'!A50</f>
        <v>5</v>
      </c>
      <c r="B50" s="602"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602"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604" t="str">
        <f>'7- Mapa Final'!J50</f>
        <v>Muy Baja - 1</v>
      </c>
      <c r="E50" s="607" t="str">
        <f>'7- Mapa Final'!K50</f>
        <v>Mayor - 4</v>
      </c>
      <c r="F50" s="610" t="str">
        <f>'7- Mapa Final'!M50</f>
        <v>Alto  - 4</v>
      </c>
      <c r="G50" s="413"/>
      <c r="H50" s="590"/>
      <c r="I50" s="590"/>
      <c r="J50" s="590"/>
      <c r="K50" s="590"/>
      <c r="L50" s="590"/>
      <c r="M50" s="61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3"/>
      <c r="B51" s="602"/>
      <c r="C51" s="602"/>
      <c r="D51" s="605"/>
      <c r="E51" s="608"/>
      <c r="F51" s="610"/>
      <c r="G51" s="413"/>
      <c r="H51" s="590"/>
      <c r="I51" s="590"/>
      <c r="J51" s="590"/>
      <c r="K51" s="590"/>
      <c r="L51" s="590"/>
      <c r="M51" s="61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3"/>
      <c r="B52" s="602"/>
      <c r="C52" s="602"/>
      <c r="D52" s="605"/>
      <c r="E52" s="608"/>
      <c r="F52" s="610"/>
      <c r="G52" s="413"/>
      <c r="H52" s="590"/>
      <c r="I52" s="590"/>
      <c r="J52" s="590"/>
      <c r="K52" s="590"/>
      <c r="L52" s="590"/>
      <c r="M52" s="61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3"/>
      <c r="B53" s="602"/>
      <c r="C53" s="602"/>
      <c r="D53" s="605"/>
      <c r="E53" s="608"/>
      <c r="F53" s="610"/>
      <c r="G53" s="413"/>
      <c r="H53" s="590"/>
      <c r="I53" s="590"/>
      <c r="J53" s="590"/>
      <c r="K53" s="590"/>
      <c r="L53" s="590"/>
      <c r="M53" s="61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3"/>
      <c r="B54" s="602"/>
      <c r="C54" s="602"/>
      <c r="D54" s="605"/>
      <c r="E54" s="608"/>
      <c r="F54" s="610"/>
      <c r="G54" s="413"/>
      <c r="H54" s="590"/>
      <c r="I54" s="590"/>
      <c r="J54" s="590"/>
      <c r="K54" s="590"/>
      <c r="L54" s="590"/>
      <c r="M54" s="61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3"/>
      <c r="B55" s="602"/>
      <c r="C55" s="602"/>
      <c r="D55" s="605"/>
      <c r="E55" s="608"/>
      <c r="F55" s="610"/>
      <c r="G55" s="413"/>
      <c r="H55" s="590"/>
      <c r="I55" s="590"/>
      <c r="J55" s="590"/>
      <c r="K55" s="590"/>
      <c r="L55" s="590"/>
      <c r="M55" s="612"/>
      <c r="N55" s="28"/>
      <c r="O55" s="28"/>
    </row>
    <row r="56" spans="1:169">
      <c r="A56" s="613"/>
      <c r="B56" s="602"/>
      <c r="C56" s="602"/>
      <c r="D56" s="605"/>
      <c r="E56" s="608"/>
      <c r="F56" s="610"/>
      <c r="G56" s="413"/>
      <c r="H56" s="590"/>
      <c r="I56" s="590"/>
      <c r="J56" s="590"/>
      <c r="K56" s="590"/>
      <c r="L56" s="590"/>
      <c r="M56" s="612"/>
      <c r="N56" s="28"/>
      <c r="O56" s="28"/>
    </row>
    <row r="57" spans="1:169">
      <c r="A57" s="613"/>
      <c r="B57" s="602"/>
      <c r="C57" s="602"/>
      <c r="D57" s="605"/>
      <c r="E57" s="608"/>
      <c r="F57" s="610"/>
      <c r="G57" s="413"/>
      <c r="H57" s="590"/>
      <c r="I57" s="590"/>
      <c r="J57" s="590"/>
      <c r="K57" s="590"/>
      <c r="L57" s="590"/>
      <c r="M57" s="612"/>
      <c r="N57" s="28"/>
      <c r="O57" s="28"/>
    </row>
    <row r="58" spans="1:169">
      <c r="A58" s="613"/>
      <c r="B58" s="602"/>
      <c r="C58" s="602"/>
      <c r="D58" s="605"/>
      <c r="E58" s="608"/>
      <c r="F58" s="610"/>
      <c r="G58" s="413"/>
      <c r="H58" s="590"/>
      <c r="I58" s="590"/>
      <c r="J58" s="590"/>
      <c r="K58" s="590"/>
      <c r="L58" s="590"/>
      <c r="M58" s="612"/>
      <c r="N58" s="28"/>
      <c r="O58" s="28"/>
    </row>
    <row r="59" spans="1:169">
      <c r="A59" s="613"/>
      <c r="B59" s="602"/>
      <c r="C59" s="602"/>
      <c r="D59" s="605"/>
      <c r="E59" s="608"/>
      <c r="F59" s="610"/>
      <c r="G59" s="413"/>
      <c r="H59" s="590"/>
      <c r="I59" s="590"/>
      <c r="J59" s="590"/>
      <c r="K59" s="590"/>
      <c r="L59" s="590"/>
      <c r="M59" s="612"/>
      <c r="N59" s="28"/>
      <c r="O59" s="28"/>
    </row>
    <row r="60" spans="1:169">
      <c r="A60" s="613">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o la transmisión de eventos.</v>
      </c>
      <c r="D60" s="604" t="str">
        <f>'7- Mapa Final'!J60</f>
        <v>Muy Baja - 1</v>
      </c>
      <c r="E60" s="607" t="str">
        <f>'7- Mapa Final'!K60</f>
        <v>Menor - 2</v>
      </c>
      <c r="F60" s="610" t="str">
        <f>'7- Mapa Final'!M60</f>
        <v>Bajo - 2</v>
      </c>
      <c r="G60" s="413"/>
      <c r="H60" s="590"/>
      <c r="I60" s="590"/>
      <c r="J60" s="590"/>
      <c r="K60" s="593"/>
      <c r="L60" s="620"/>
      <c r="M60" s="596"/>
    </row>
    <row r="61" spans="1:169">
      <c r="A61" s="613"/>
      <c r="B61" s="602"/>
      <c r="C61" s="602"/>
      <c r="D61" s="605"/>
      <c r="E61" s="608"/>
      <c r="F61" s="610"/>
      <c r="G61" s="413"/>
      <c r="H61" s="590"/>
      <c r="I61" s="590"/>
      <c r="J61" s="590"/>
      <c r="K61" s="594"/>
      <c r="L61" s="621"/>
      <c r="M61" s="596"/>
    </row>
    <row r="62" spans="1:169">
      <c r="A62" s="613"/>
      <c r="B62" s="602"/>
      <c r="C62" s="602"/>
      <c r="D62" s="605"/>
      <c r="E62" s="608"/>
      <c r="F62" s="610"/>
      <c r="G62" s="413"/>
      <c r="H62" s="590"/>
      <c r="I62" s="590"/>
      <c r="J62" s="590"/>
      <c r="K62" s="594"/>
      <c r="L62" s="621"/>
      <c r="M62" s="596"/>
    </row>
    <row r="63" spans="1:169">
      <c r="A63" s="613"/>
      <c r="B63" s="602"/>
      <c r="C63" s="602"/>
      <c r="D63" s="605"/>
      <c r="E63" s="608"/>
      <c r="F63" s="610"/>
      <c r="G63" s="413"/>
      <c r="H63" s="590"/>
      <c r="I63" s="590"/>
      <c r="J63" s="590"/>
      <c r="K63" s="594"/>
      <c r="L63" s="621"/>
      <c r="M63" s="596"/>
    </row>
    <row r="64" spans="1:169">
      <c r="A64" s="613"/>
      <c r="B64" s="602"/>
      <c r="C64" s="602"/>
      <c r="D64" s="605"/>
      <c r="E64" s="608"/>
      <c r="F64" s="610"/>
      <c r="G64" s="413"/>
      <c r="H64" s="590"/>
      <c r="I64" s="590"/>
      <c r="J64" s="590"/>
      <c r="K64" s="594"/>
      <c r="L64" s="621"/>
      <c r="M64" s="596"/>
    </row>
    <row r="65" spans="1:13">
      <c r="A65" s="613"/>
      <c r="B65" s="602"/>
      <c r="C65" s="602"/>
      <c r="D65" s="605"/>
      <c r="E65" s="608"/>
      <c r="F65" s="610"/>
      <c r="G65" s="413"/>
      <c r="H65" s="590"/>
      <c r="I65" s="590"/>
      <c r="J65" s="590"/>
      <c r="K65" s="594"/>
      <c r="L65" s="621"/>
      <c r="M65" s="596"/>
    </row>
    <row r="66" spans="1:13">
      <c r="A66" s="613"/>
      <c r="B66" s="602"/>
      <c r="C66" s="602"/>
      <c r="D66" s="605"/>
      <c r="E66" s="608"/>
      <c r="F66" s="610"/>
      <c r="G66" s="413"/>
      <c r="H66" s="590"/>
      <c r="I66" s="590"/>
      <c r="J66" s="590"/>
      <c r="K66" s="594"/>
      <c r="L66" s="621"/>
      <c r="M66" s="596"/>
    </row>
    <row r="67" spans="1:13">
      <c r="A67" s="613"/>
      <c r="B67" s="602"/>
      <c r="C67" s="602"/>
      <c r="D67" s="605"/>
      <c r="E67" s="608"/>
      <c r="F67" s="610"/>
      <c r="G67" s="413"/>
      <c r="H67" s="590"/>
      <c r="I67" s="590"/>
      <c r="J67" s="590"/>
      <c r="K67" s="594"/>
      <c r="L67" s="621"/>
      <c r="M67" s="596"/>
    </row>
    <row r="68" spans="1:13" ht="41.25" customHeight="1">
      <c r="A68" s="613"/>
      <c r="B68" s="602"/>
      <c r="C68" s="602"/>
      <c r="D68" s="605"/>
      <c r="E68" s="608"/>
      <c r="F68" s="610"/>
      <c r="G68" s="413"/>
      <c r="H68" s="590"/>
      <c r="I68" s="590"/>
      <c r="J68" s="590"/>
      <c r="K68" s="594"/>
      <c r="L68" s="621"/>
      <c r="M68" s="596"/>
    </row>
    <row r="69" spans="1:13">
      <c r="A69" s="613"/>
      <c r="B69" s="602"/>
      <c r="C69" s="602"/>
      <c r="D69" s="605"/>
      <c r="E69" s="608"/>
      <c r="F69" s="610"/>
      <c r="G69" s="413"/>
      <c r="H69" s="590"/>
      <c r="I69" s="590"/>
      <c r="J69" s="590"/>
      <c r="K69" s="594"/>
      <c r="L69" s="621"/>
      <c r="M69" s="597"/>
    </row>
    <row r="70" spans="1:13">
      <c r="A70" s="613">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413"/>
      <c r="H70" s="590"/>
      <c r="I70" s="590"/>
      <c r="J70" s="590"/>
      <c r="K70" s="593"/>
      <c r="L70" s="620"/>
      <c r="M70" s="596"/>
    </row>
    <row r="71" spans="1:13">
      <c r="A71" s="613"/>
      <c r="B71" s="602"/>
      <c r="C71" s="602"/>
      <c r="D71" s="605"/>
      <c r="E71" s="608"/>
      <c r="F71" s="610"/>
      <c r="G71" s="413"/>
      <c r="H71" s="590"/>
      <c r="I71" s="590"/>
      <c r="J71" s="590"/>
      <c r="K71" s="594"/>
      <c r="L71" s="621"/>
      <c r="M71" s="596"/>
    </row>
    <row r="72" spans="1:13">
      <c r="A72" s="613"/>
      <c r="B72" s="602"/>
      <c r="C72" s="602"/>
      <c r="D72" s="605"/>
      <c r="E72" s="608"/>
      <c r="F72" s="610"/>
      <c r="G72" s="413"/>
      <c r="H72" s="590"/>
      <c r="I72" s="590"/>
      <c r="J72" s="590"/>
      <c r="K72" s="594"/>
      <c r="L72" s="621"/>
      <c r="M72" s="596"/>
    </row>
    <row r="73" spans="1:13">
      <c r="A73" s="613"/>
      <c r="B73" s="602"/>
      <c r="C73" s="602"/>
      <c r="D73" s="605"/>
      <c r="E73" s="608"/>
      <c r="F73" s="610"/>
      <c r="G73" s="413"/>
      <c r="H73" s="590"/>
      <c r="I73" s="590"/>
      <c r="J73" s="590"/>
      <c r="K73" s="594"/>
      <c r="L73" s="621"/>
      <c r="M73" s="596"/>
    </row>
    <row r="74" spans="1:13">
      <c r="A74" s="613"/>
      <c r="B74" s="602"/>
      <c r="C74" s="602"/>
      <c r="D74" s="605"/>
      <c r="E74" s="608"/>
      <c r="F74" s="610"/>
      <c r="G74" s="413"/>
      <c r="H74" s="590"/>
      <c r="I74" s="590"/>
      <c r="J74" s="590"/>
      <c r="K74" s="594"/>
      <c r="L74" s="621"/>
      <c r="M74" s="596"/>
    </row>
    <row r="75" spans="1:13">
      <c r="A75" s="613"/>
      <c r="B75" s="602"/>
      <c r="C75" s="602"/>
      <c r="D75" s="605"/>
      <c r="E75" s="608"/>
      <c r="F75" s="610"/>
      <c r="G75" s="413"/>
      <c r="H75" s="590"/>
      <c r="I75" s="590"/>
      <c r="J75" s="590"/>
      <c r="K75" s="594"/>
      <c r="L75" s="621"/>
      <c r="M75" s="596"/>
    </row>
    <row r="76" spans="1:13">
      <c r="A76" s="613"/>
      <c r="B76" s="602"/>
      <c r="C76" s="602"/>
      <c r="D76" s="605"/>
      <c r="E76" s="608"/>
      <c r="F76" s="610"/>
      <c r="G76" s="413"/>
      <c r="H76" s="590"/>
      <c r="I76" s="590"/>
      <c r="J76" s="590"/>
      <c r="K76" s="594"/>
      <c r="L76" s="621"/>
      <c r="M76" s="596"/>
    </row>
    <row r="77" spans="1:13">
      <c r="A77" s="613"/>
      <c r="B77" s="602"/>
      <c r="C77" s="602"/>
      <c r="D77" s="605"/>
      <c r="E77" s="608"/>
      <c r="F77" s="610"/>
      <c r="G77" s="413"/>
      <c r="H77" s="590"/>
      <c r="I77" s="590"/>
      <c r="J77" s="590"/>
      <c r="K77" s="594"/>
      <c r="L77" s="621"/>
      <c r="M77" s="596"/>
    </row>
    <row r="78" spans="1:13">
      <c r="A78" s="613"/>
      <c r="B78" s="602"/>
      <c r="C78" s="602"/>
      <c r="D78" s="605"/>
      <c r="E78" s="608"/>
      <c r="F78" s="610"/>
      <c r="G78" s="413"/>
      <c r="H78" s="590"/>
      <c r="I78" s="590"/>
      <c r="J78" s="590"/>
      <c r="K78" s="594"/>
      <c r="L78" s="621"/>
      <c r="M78" s="596"/>
    </row>
    <row r="79" spans="1:13" ht="15.75" customHeight="1">
      <c r="A79" s="614"/>
      <c r="B79" s="603"/>
      <c r="C79" s="603"/>
      <c r="D79" s="606"/>
      <c r="E79" s="609"/>
      <c r="F79" s="611"/>
      <c r="G79" s="414"/>
      <c r="H79" s="591"/>
      <c r="I79" s="591"/>
      <c r="J79" s="591"/>
      <c r="K79" s="594"/>
      <c r="L79" s="621"/>
      <c r="M79" s="597"/>
    </row>
  </sheetData>
  <mergeCells count="106">
    <mergeCell ref="A50:A59"/>
    <mergeCell ref="B50:B59"/>
    <mergeCell ref="C50:C59"/>
    <mergeCell ref="D50:D59"/>
    <mergeCell ref="E50:E59"/>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L60:L69"/>
    <mergeCell ref="F50:F59"/>
    <mergeCell ref="M50:M59"/>
    <mergeCell ref="G50:G59"/>
    <mergeCell ref="H50:H59"/>
    <mergeCell ref="I50:I59"/>
    <mergeCell ref="J50:J59"/>
    <mergeCell ref="K50:K59"/>
    <mergeCell ref="L50:L59"/>
    <mergeCell ref="M60:M69"/>
    <mergeCell ref="L20:L2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A7:C7"/>
    <mergeCell ref="D7:F7"/>
    <mergeCell ref="G7:G8"/>
    <mergeCell ref="H7:H8"/>
    <mergeCell ref="I7:J7"/>
    <mergeCell ref="K7:L7"/>
    <mergeCell ref="M7:M8"/>
    <mergeCell ref="M10:M19"/>
    <mergeCell ref="A9:G9"/>
    <mergeCell ref="A10:A19"/>
    <mergeCell ref="B10:B19"/>
    <mergeCell ref="C10:C19"/>
    <mergeCell ref="D10:D19"/>
    <mergeCell ref="E10:E19"/>
    <mergeCell ref="F10:F19"/>
    <mergeCell ref="G10:G19"/>
    <mergeCell ref="H10:H19"/>
    <mergeCell ref="I10:I19"/>
    <mergeCell ref="J10:J19"/>
    <mergeCell ref="K10:K19"/>
    <mergeCell ref="L10:L19"/>
    <mergeCell ref="A5:B5"/>
    <mergeCell ref="C5:M5"/>
    <mergeCell ref="A1:B2"/>
    <mergeCell ref="C1:J3"/>
    <mergeCell ref="K1:M3"/>
    <mergeCell ref="A4:B4"/>
    <mergeCell ref="C4:M4"/>
    <mergeCell ref="A6:B6"/>
    <mergeCell ref="C6:M6"/>
    <mergeCell ref="A60:A69"/>
    <mergeCell ref="B60:B69"/>
    <mergeCell ref="C60:C69"/>
    <mergeCell ref="D60:D69"/>
    <mergeCell ref="E60:E69"/>
    <mergeCell ref="J70:J79"/>
    <mergeCell ref="K70:K79"/>
    <mergeCell ref="L70:L79"/>
    <mergeCell ref="M70:M79"/>
    <mergeCell ref="F60:F69"/>
    <mergeCell ref="G60:G69"/>
    <mergeCell ref="H60:H69"/>
    <mergeCell ref="I60:I69"/>
    <mergeCell ref="J60:J69"/>
    <mergeCell ref="A70:A79"/>
    <mergeCell ref="B70:B79"/>
    <mergeCell ref="C70:C79"/>
    <mergeCell ref="D70:D79"/>
    <mergeCell ref="E70:E79"/>
    <mergeCell ref="F70:F79"/>
    <mergeCell ref="G70:G79"/>
    <mergeCell ref="H70:H79"/>
    <mergeCell ref="I70:I79"/>
    <mergeCell ref="K60:K69"/>
  </mergeCells>
  <conditionalFormatting sqref="A7:B7">
    <cfRule type="containsText" dxfId="149" priority="147" operator="containsText" text="3- Moderado">
      <formula>NOT(ISERROR(SEARCH("3- Moderado",A7)))</formula>
    </cfRule>
    <cfRule type="containsText" dxfId="148" priority="148" operator="containsText" text="6- Moderado">
      <formula>NOT(ISERROR(SEARCH("6- Moderado",A7)))</formula>
    </cfRule>
    <cfRule type="containsText" dxfId="147" priority="149" operator="containsText" text="4- Moderado">
      <formula>NOT(ISERROR(SEARCH("4- Moderado",A7)))</formula>
    </cfRule>
    <cfRule type="containsText" dxfId="146" priority="150" operator="containsText" text="3- Bajo">
      <formula>NOT(ISERROR(SEARCH("3- Bajo",A7)))</formula>
    </cfRule>
    <cfRule type="containsText" dxfId="145" priority="151" operator="containsText" text="4- Bajo">
      <formula>NOT(ISERROR(SEARCH("4- Bajo",A7)))</formula>
    </cfRule>
    <cfRule type="containsText" dxfId="144" priority="152" operator="containsText" text="1- Bajo">
      <formula>NOT(ISERROR(SEARCH("1- Bajo",A7)))</formula>
    </cfRule>
  </conditionalFormatting>
  <conditionalFormatting sqref="A10:E10 A20:E20">
    <cfRule type="containsText" dxfId="143" priority="141" operator="containsText" text="3- Moderado">
      <formula>NOT(ISERROR(SEARCH("3- Moderado",A10)))</formula>
    </cfRule>
    <cfRule type="containsText" dxfId="142" priority="142" operator="containsText" text="6- Moderado">
      <formula>NOT(ISERROR(SEARCH("6- Moderado",A10)))</formula>
    </cfRule>
    <cfRule type="containsText" dxfId="141" priority="143" operator="containsText" text="4- Moderado">
      <formula>NOT(ISERROR(SEARCH("4- Moderado",A10)))</formula>
    </cfRule>
    <cfRule type="containsText" dxfId="140" priority="144" operator="containsText" text="3- Bajo">
      <formula>NOT(ISERROR(SEARCH("3- Bajo",A10)))</formula>
    </cfRule>
    <cfRule type="containsText" dxfId="139" priority="145" operator="containsText" text="4- Bajo">
      <formula>NOT(ISERROR(SEARCH("4- Bajo",A10)))</formula>
    </cfRule>
    <cfRule type="containsText" dxfId="138" priority="146" operator="containsText" text="1- Bajo">
      <formula>NOT(ISERROR(SEARCH("1- Bajo",A10)))</formula>
    </cfRule>
  </conditionalFormatting>
  <conditionalFormatting sqref="A30:E30">
    <cfRule type="containsText" dxfId="137" priority="95" operator="containsText" text="3- Moderado">
      <formula>NOT(ISERROR(SEARCH("3- Moderado",A30)))</formula>
    </cfRule>
    <cfRule type="containsText" dxfId="136" priority="96" operator="containsText" text="6- Moderado">
      <formula>NOT(ISERROR(SEARCH("6- Moderado",A30)))</formula>
    </cfRule>
    <cfRule type="containsText" dxfId="135" priority="97" operator="containsText" text="4- Moderado">
      <formula>NOT(ISERROR(SEARCH("4- Moderado",A30)))</formula>
    </cfRule>
    <cfRule type="containsText" dxfId="134" priority="98" operator="containsText" text="3- Bajo">
      <formula>NOT(ISERROR(SEARCH("3- Bajo",A30)))</formula>
    </cfRule>
    <cfRule type="containsText" dxfId="133" priority="99" operator="containsText" text="4- Bajo">
      <formula>NOT(ISERROR(SEARCH("4- Bajo",A30)))</formula>
    </cfRule>
    <cfRule type="containsText" dxfId="132" priority="100" operator="containsText" text="1- Bajo">
      <formula>NOT(ISERROR(SEARCH("1- Bajo",A30)))</formula>
    </cfRule>
  </conditionalFormatting>
  <conditionalFormatting sqref="A40:E40">
    <cfRule type="containsText" dxfId="131" priority="39" operator="containsText" text="3- Moderado">
      <formula>NOT(ISERROR(SEARCH("3- Moderado",A40)))</formula>
    </cfRule>
    <cfRule type="containsText" dxfId="130" priority="40" operator="containsText" text="6- Moderado">
      <formula>NOT(ISERROR(SEARCH("6- Moderado",A40)))</formula>
    </cfRule>
    <cfRule type="containsText" dxfId="129" priority="41" operator="containsText" text="4- Moderado">
      <formula>NOT(ISERROR(SEARCH("4- Moderado",A40)))</formula>
    </cfRule>
    <cfRule type="containsText" dxfId="128" priority="42" operator="containsText" text="3- Bajo">
      <formula>NOT(ISERROR(SEARCH("3- Bajo",A40)))</formula>
    </cfRule>
    <cfRule type="containsText" dxfId="127" priority="43" operator="containsText" text="4- Bajo">
      <formula>NOT(ISERROR(SEARCH("4- Bajo",A40)))</formula>
    </cfRule>
    <cfRule type="containsText" dxfId="126" priority="44" operator="containsText" text="1- Bajo">
      <formula>NOT(ISERROR(SEARCH("1- Bajo",A40)))</formula>
    </cfRule>
  </conditionalFormatting>
  <conditionalFormatting sqref="A50:E50 A60:E60 A70:E70">
    <cfRule type="containsText" dxfId="125" priority="11" operator="containsText" text="3- Moderado">
      <formula>NOT(ISERROR(SEARCH("3- Moderado",A50)))</formula>
    </cfRule>
    <cfRule type="containsText" dxfId="124" priority="12" operator="containsText" text="6- Moderado">
      <formula>NOT(ISERROR(SEARCH("6- Moderado",A50)))</formula>
    </cfRule>
    <cfRule type="containsText" dxfId="123" priority="13" operator="containsText" text="4- Moderado">
      <formula>NOT(ISERROR(SEARCH("4- Moderado",A50)))</formula>
    </cfRule>
    <cfRule type="containsText" dxfId="122" priority="14" operator="containsText" text="3- Bajo">
      <formula>NOT(ISERROR(SEARCH("3- Bajo",A50)))</formula>
    </cfRule>
    <cfRule type="containsText" dxfId="121" priority="15" operator="containsText" text="4- Bajo">
      <formula>NOT(ISERROR(SEARCH("4- Bajo",A50)))</formula>
    </cfRule>
    <cfRule type="containsText" dxfId="120" priority="16" operator="containsText" text="1- Bajo">
      <formula>NOT(ISERROR(SEARCH("1- Bajo",A50)))</formula>
    </cfRule>
  </conditionalFormatting>
  <conditionalFormatting sqref="C8:F8">
    <cfRule type="containsText" dxfId="119" priority="113" operator="containsText" text="3- Moderado">
      <formula>NOT(ISERROR(SEARCH("3- Moderado",C8)))</formula>
    </cfRule>
    <cfRule type="containsText" dxfId="118" priority="114" operator="containsText" text="6- Moderado">
      <formula>NOT(ISERROR(SEARCH("6- Moderado",C8)))</formula>
    </cfRule>
    <cfRule type="containsText" dxfId="117" priority="115" operator="containsText" text="4- Moderado">
      <formula>NOT(ISERROR(SEARCH("4- Moderado",C8)))</formula>
    </cfRule>
    <cfRule type="containsText" dxfId="116" priority="116" operator="containsText" text="3- Bajo">
      <formula>NOT(ISERROR(SEARCH("3- Bajo",C8)))</formula>
    </cfRule>
    <cfRule type="containsText" dxfId="115" priority="117" operator="containsText" text="4- Bajo">
      <formula>NOT(ISERROR(SEARCH("4- Bajo",C8)))</formula>
    </cfRule>
    <cfRule type="containsText" dxfId="114" priority="118" operator="containsText" text="1- Bajo">
      <formula>NOT(ISERROR(SEARCH("1- Bajo",C8)))</formula>
    </cfRule>
  </conditionalFormatting>
  <conditionalFormatting sqref="D10:D79">
    <cfRule type="containsText" dxfId="113" priority="5" operator="containsText" text="Muy Alta">
      <formula>NOT(ISERROR(SEARCH("Muy Alta",D10)))</formula>
    </cfRule>
    <cfRule type="containsText" dxfId="112" priority="6" operator="containsText" text="Alta">
      <formula>NOT(ISERROR(SEARCH("Alta",D10)))</formula>
    </cfRule>
    <cfRule type="containsText" dxfId="111" priority="7" operator="containsText" text="Baja">
      <formula>NOT(ISERROR(SEARCH("Baja",D10)))</formula>
    </cfRule>
    <cfRule type="containsText" dxfId="110" priority="8" operator="containsText" text="Muy Baja">
      <formula>NOT(ISERROR(SEARCH("Muy Baja",D10)))</formula>
    </cfRule>
    <cfRule type="containsText" dxfId="109" priority="10" operator="containsText" text="Media">
      <formula>NOT(ISERROR(SEARCH("Media",D10)))</formula>
    </cfRule>
  </conditionalFormatting>
  <conditionalFormatting sqref="E10:E79">
    <cfRule type="containsText" dxfId="108" priority="1" operator="containsText" text="Catastrófico">
      <formula>NOT(ISERROR(SEARCH("Catastrófico",E10)))</formula>
    </cfRule>
    <cfRule type="containsText" dxfId="107" priority="2" operator="containsText" text="Mayor">
      <formula>NOT(ISERROR(SEARCH("Mayor",E10)))</formula>
    </cfRule>
    <cfRule type="containsText" dxfId="106" priority="3" operator="containsText" text="Menor">
      <formula>NOT(ISERROR(SEARCH("Menor",E10)))</formula>
    </cfRule>
    <cfRule type="containsText" dxfId="105" priority="4" operator="containsText" text="Leve">
      <formula>NOT(ISERROR(SEARCH("Leve",E10)))</formula>
    </cfRule>
  </conditionalFormatting>
  <conditionalFormatting sqref="E10:F79">
    <cfRule type="containsText" dxfId="10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103" priority="24" operator="containsText" text="Bajo">
      <formula>NOT(ISERROR(SEARCH("Bajo",F10)))</formula>
    </cfRule>
    <cfRule type="containsText" dxfId="102" priority="25" operator="containsText" text="Moderado">
      <formula>NOT(ISERROR(SEARCH("Moderado",F10)))</formula>
    </cfRule>
    <cfRule type="containsText" dxfId="101" priority="26" operator="containsText" text="Alto">
      <formula>NOT(ISERROR(SEARCH("Alto",F10)))</formula>
    </cfRule>
    <cfRule type="containsText" dxfId="10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A00-000000000000}"/>
    <dataValidation allowBlank="1" showInputMessage="1" showErrorMessage="1" prompt="Describir las actividades que se van a desarrollar para el proyecto" sqref="H7" xr:uid="{00000000-0002-0000-0A00-000001000000}"/>
    <dataValidation allowBlank="1" showInputMessage="1" showErrorMessage="1" prompt="Seleccionar si el responsable es el responsable de las acciones es el nivel central" sqref="I7:I8" xr:uid="{00000000-0002-0000-0A00-000002000000}"/>
    <dataValidation allowBlank="1" showInputMessage="1" showErrorMessage="1" prompt="seleccionar si el responsable de ejecutar las acciones es el nivel central" sqref="J8"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A00-000004000000}">
          <x14:formula1>
            <xm:f>'9- Matriz de Calor '!$S$8:$S$11</xm:f>
          </x14:formula1>
          <xm:sqref>G10:G79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70" zoomScaleNormal="70" workbookViewId="0">
      <selection activeCell="M10" sqref="M10:M19"/>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8.28515625" customWidth="1"/>
    <col min="14" max="169" width="11.42578125" style="2"/>
  </cols>
  <sheetData>
    <row r="1" spans="1:271" s="13" customFormat="1" ht="16.5" customHeight="1">
      <c r="A1" s="626"/>
      <c r="B1" s="627"/>
      <c r="C1" s="630"/>
      <c r="D1" s="630"/>
      <c r="E1" s="630"/>
      <c r="F1" s="630"/>
      <c r="G1" s="630"/>
      <c r="H1" s="630"/>
      <c r="I1" s="630"/>
      <c r="J1" s="631"/>
      <c r="K1" s="625"/>
      <c r="L1" s="625"/>
      <c r="M1" s="625"/>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73.5" customHeight="1">
      <c r="A2" s="628"/>
      <c r="B2" s="629"/>
      <c r="C2" s="632"/>
      <c r="D2" s="632"/>
      <c r="E2" s="632"/>
      <c r="F2" s="632"/>
      <c r="G2" s="632"/>
      <c r="H2" s="632"/>
      <c r="I2" s="632"/>
      <c r="J2" s="633"/>
      <c r="K2" s="625"/>
      <c r="L2" s="625"/>
      <c r="M2" s="625"/>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32"/>
      <c r="D3" s="632"/>
      <c r="E3" s="632"/>
      <c r="F3" s="632"/>
      <c r="G3" s="632"/>
      <c r="H3" s="632"/>
      <c r="I3" s="632"/>
      <c r="J3" s="633"/>
      <c r="K3" s="625"/>
      <c r="L3" s="625"/>
      <c r="M3" s="625"/>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1" t="s">
        <v>264</v>
      </c>
      <c r="B4" s="441"/>
      <c r="C4" s="526" t="s">
        <v>5</v>
      </c>
      <c r="D4" s="526"/>
      <c r="E4" s="526"/>
      <c r="F4" s="526"/>
      <c r="G4" s="526"/>
      <c r="H4" s="526"/>
      <c r="I4" s="526"/>
      <c r="J4" s="526"/>
      <c r="K4" s="526"/>
      <c r="L4" s="526"/>
      <c r="M4" s="52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75.75" customHeight="1">
      <c r="A5" s="441" t="s">
        <v>265</v>
      </c>
      <c r="B5" s="441"/>
      <c r="C5" s="527" t="s">
        <v>35</v>
      </c>
      <c r="D5" s="527"/>
      <c r="E5" s="527"/>
      <c r="F5" s="527"/>
      <c r="G5" s="527"/>
      <c r="H5" s="527"/>
      <c r="I5" s="527"/>
      <c r="J5" s="527"/>
      <c r="K5" s="527"/>
      <c r="L5" s="527"/>
      <c r="M5" s="52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1" t="s">
        <v>266</v>
      </c>
      <c r="B6" s="441"/>
      <c r="C6" s="644" t="s">
        <v>267</v>
      </c>
      <c r="D6" s="645"/>
      <c r="E6" s="645"/>
      <c r="F6" s="645"/>
      <c r="G6" s="645"/>
      <c r="H6" s="645"/>
      <c r="I6" s="645"/>
      <c r="J6" s="645"/>
      <c r="K6" s="645"/>
      <c r="L6" s="645"/>
      <c r="M6" s="646"/>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9" t="s">
        <v>531</v>
      </c>
      <c r="B7" s="640"/>
      <c r="C7" s="641"/>
      <c r="D7" s="642" t="s">
        <v>532</v>
      </c>
      <c r="E7" s="642"/>
      <c r="F7" s="642"/>
      <c r="G7" s="643" t="s">
        <v>533</v>
      </c>
      <c r="H7" s="634" t="s">
        <v>534</v>
      </c>
      <c r="I7" s="636" t="s">
        <v>535</v>
      </c>
      <c r="J7" s="637"/>
      <c r="K7" s="636" t="s">
        <v>536</v>
      </c>
      <c r="L7" s="637"/>
      <c r="M7" s="638" t="s">
        <v>551</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538</v>
      </c>
      <c r="F8" s="22" t="s">
        <v>539</v>
      </c>
      <c r="G8" s="643"/>
      <c r="H8" s="635"/>
      <c r="I8" s="23" t="s">
        <v>540</v>
      </c>
      <c r="J8" s="23" t="s">
        <v>541</v>
      </c>
      <c r="K8" s="23" t="s">
        <v>542</v>
      </c>
      <c r="L8" s="23" t="s">
        <v>543</v>
      </c>
      <c r="M8" s="638"/>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47"/>
      <c r="B9" s="648"/>
      <c r="C9" s="648"/>
      <c r="D9" s="648"/>
      <c r="E9" s="648"/>
      <c r="F9" s="648"/>
      <c r="G9" s="648"/>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9">
        <f>'7- Mapa Final'!A10</f>
        <v>1</v>
      </c>
      <c r="B10" s="624" t="str">
        <f>'7- Mapa Final'!B10</f>
        <v>Posibilidad de Incumplimiento en la publicación de información</v>
      </c>
      <c r="C10" s="624" t="str">
        <f>'7- Mapa Final'!C10</f>
        <v xml:space="preserve">Incumplimiento en la publicación de la información administrativa y Judicial de uso y consulta para los usuarios y partes interesadas, en el tiempo establecido o requerido, por Ley o por la Entidad.
</v>
      </c>
      <c r="D10" s="617" t="str">
        <f>'7- Mapa Final'!J10</f>
        <v>Muy Baja - 1</v>
      </c>
      <c r="E10" s="618" t="str">
        <f>'7- Mapa Final'!K10</f>
        <v>Mayor - 4</v>
      </c>
      <c r="F10" s="652" t="str">
        <f>'7- Mapa Final'!M10</f>
        <v>Alto  - 4</v>
      </c>
      <c r="G10" s="436"/>
      <c r="H10" s="619"/>
      <c r="I10" s="619"/>
      <c r="J10" s="619"/>
      <c r="K10" s="619"/>
      <c r="L10" s="619"/>
      <c r="M10" s="651"/>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3"/>
      <c r="B11" s="602"/>
      <c r="C11" s="602"/>
      <c r="D11" s="605"/>
      <c r="E11" s="608"/>
      <c r="F11" s="610"/>
      <c r="G11" s="413"/>
      <c r="H11" s="590"/>
      <c r="I11" s="590"/>
      <c r="J11" s="590"/>
      <c r="K11" s="590"/>
      <c r="L11" s="590"/>
      <c r="M11" s="61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3"/>
      <c r="B12" s="602"/>
      <c r="C12" s="602"/>
      <c r="D12" s="605"/>
      <c r="E12" s="608"/>
      <c r="F12" s="610"/>
      <c r="G12" s="413"/>
      <c r="H12" s="590"/>
      <c r="I12" s="590"/>
      <c r="J12" s="590"/>
      <c r="K12" s="590"/>
      <c r="L12" s="590"/>
      <c r="M12" s="61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3"/>
      <c r="B13" s="602"/>
      <c r="C13" s="602"/>
      <c r="D13" s="605"/>
      <c r="E13" s="608"/>
      <c r="F13" s="610"/>
      <c r="G13" s="413"/>
      <c r="H13" s="590"/>
      <c r="I13" s="590"/>
      <c r="J13" s="590"/>
      <c r="K13" s="590"/>
      <c r="L13" s="590"/>
      <c r="M13" s="61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3"/>
      <c r="B14" s="602"/>
      <c r="C14" s="602"/>
      <c r="D14" s="605"/>
      <c r="E14" s="608"/>
      <c r="F14" s="610"/>
      <c r="G14" s="413"/>
      <c r="H14" s="590"/>
      <c r="I14" s="590"/>
      <c r="J14" s="590"/>
      <c r="K14" s="590"/>
      <c r="L14" s="590"/>
      <c r="M14" s="61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3"/>
      <c r="B15" s="602"/>
      <c r="C15" s="602"/>
      <c r="D15" s="605"/>
      <c r="E15" s="608"/>
      <c r="F15" s="610"/>
      <c r="G15" s="413"/>
      <c r="H15" s="590"/>
      <c r="I15" s="590"/>
      <c r="J15" s="590"/>
      <c r="K15" s="590"/>
      <c r="L15" s="590"/>
      <c r="M15" s="61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3"/>
      <c r="B16" s="602"/>
      <c r="C16" s="602"/>
      <c r="D16" s="605"/>
      <c r="E16" s="608"/>
      <c r="F16" s="610"/>
      <c r="G16" s="413"/>
      <c r="H16" s="590"/>
      <c r="I16" s="590"/>
      <c r="J16" s="590"/>
      <c r="K16" s="590"/>
      <c r="L16" s="590"/>
      <c r="M16" s="61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3"/>
      <c r="B17" s="602"/>
      <c r="C17" s="602"/>
      <c r="D17" s="605"/>
      <c r="E17" s="608"/>
      <c r="F17" s="610"/>
      <c r="G17" s="413"/>
      <c r="H17" s="590"/>
      <c r="I17" s="590"/>
      <c r="J17" s="590"/>
      <c r="K17" s="590"/>
      <c r="L17" s="590"/>
      <c r="M17" s="61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3"/>
      <c r="B18" s="602"/>
      <c r="C18" s="602"/>
      <c r="D18" s="605"/>
      <c r="E18" s="608"/>
      <c r="F18" s="610"/>
      <c r="G18" s="413"/>
      <c r="H18" s="590"/>
      <c r="I18" s="590"/>
      <c r="J18" s="590"/>
      <c r="K18" s="590"/>
      <c r="L18" s="590"/>
      <c r="M18" s="61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13"/>
      <c r="B19" s="602"/>
      <c r="C19" s="602"/>
      <c r="D19" s="605"/>
      <c r="E19" s="608"/>
      <c r="F19" s="610"/>
      <c r="G19" s="413"/>
      <c r="H19" s="590"/>
      <c r="I19" s="590"/>
      <c r="J19" s="590"/>
      <c r="K19" s="590"/>
      <c r="L19" s="590"/>
      <c r="M19" s="61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13">
        <f>'7- Mapa Final'!A20</f>
        <v>2</v>
      </c>
      <c r="B20" s="602" t="str">
        <f>'7- Mapa Final'!B20</f>
        <v>Posibilidad de publicación de información inexacta y/o información poco o nada legible.</v>
      </c>
      <c r="C20" s="602" t="str">
        <f>'7- Mapa Final'!C20</f>
        <v>Errores en la información de publicaciones institucionales impresas y/o digitales. Publicaciones de difícil lectura, uso o consulta para los usuarios y partes interesadas.</v>
      </c>
      <c r="D20" s="604" t="str">
        <f>'7- Mapa Final'!J20</f>
        <v>Baja - 2</v>
      </c>
      <c r="E20" s="607" t="str">
        <f>'7- Mapa Final'!K20</f>
        <v>Moderado - 3</v>
      </c>
      <c r="F20" s="610" t="str">
        <f>'7- Mapa Final'!M20</f>
        <v>Moderado - 6</v>
      </c>
      <c r="G20" s="413"/>
      <c r="H20" s="590"/>
      <c r="I20" s="590"/>
      <c r="J20" s="590"/>
      <c r="K20" s="590"/>
      <c r="L20" s="590"/>
      <c r="M20" s="61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3"/>
      <c r="B21" s="602"/>
      <c r="C21" s="602"/>
      <c r="D21" s="605"/>
      <c r="E21" s="608"/>
      <c r="F21" s="610"/>
      <c r="G21" s="413"/>
      <c r="H21" s="590"/>
      <c r="I21" s="590"/>
      <c r="J21" s="590"/>
      <c r="K21" s="590"/>
      <c r="L21" s="590"/>
      <c r="M21" s="61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3"/>
      <c r="B22" s="602"/>
      <c r="C22" s="602"/>
      <c r="D22" s="605"/>
      <c r="E22" s="608"/>
      <c r="F22" s="610"/>
      <c r="G22" s="413"/>
      <c r="H22" s="590"/>
      <c r="I22" s="590"/>
      <c r="J22" s="590"/>
      <c r="K22" s="590"/>
      <c r="L22" s="590"/>
      <c r="M22" s="61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3"/>
      <c r="B23" s="602"/>
      <c r="C23" s="602"/>
      <c r="D23" s="605"/>
      <c r="E23" s="608"/>
      <c r="F23" s="610"/>
      <c r="G23" s="413"/>
      <c r="H23" s="590"/>
      <c r="I23" s="590"/>
      <c r="J23" s="590"/>
      <c r="K23" s="590"/>
      <c r="L23" s="590"/>
      <c r="M23" s="61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3"/>
      <c r="B24" s="602"/>
      <c r="C24" s="602"/>
      <c r="D24" s="605"/>
      <c r="E24" s="608"/>
      <c r="F24" s="610"/>
      <c r="G24" s="413"/>
      <c r="H24" s="590"/>
      <c r="I24" s="590"/>
      <c r="J24" s="590"/>
      <c r="K24" s="590"/>
      <c r="L24" s="590"/>
      <c r="M24" s="61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3"/>
      <c r="B25" s="602"/>
      <c r="C25" s="602"/>
      <c r="D25" s="605"/>
      <c r="E25" s="608"/>
      <c r="F25" s="610"/>
      <c r="G25" s="413"/>
      <c r="H25" s="590"/>
      <c r="I25" s="590"/>
      <c r="J25" s="590"/>
      <c r="K25" s="590"/>
      <c r="L25" s="590"/>
      <c r="M25" s="612"/>
      <c r="N25" s="28"/>
      <c r="O25" s="28"/>
    </row>
    <row r="26" spans="1:169">
      <c r="A26" s="613"/>
      <c r="B26" s="602"/>
      <c r="C26" s="602"/>
      <c r="D26" s="605"/>
      <c r="E26" s="608"/>
      <c r="F26" s="610"/>
      <c r="G26" s="413"/>
      <c r="H26" s="590"/>
      <c r="I26" s="590"/>
      <c r="J26" s="590"/>
      <c r="K26" s="590"/>
      <c r="L26" s="590"/>
      <c r="M26" s="612"/>
      <c r="N26" s="28"/>
      <c r="O26" s="28"/>
    </row>
    <row r="27" spans="1:169">
      <c r="A27" s="613"/>
      <c r="B27" s="602"/>
      <c r="C27" s="602"/>
      <c r="D27" s="605"/>
      <c r="E27" s="608"/>
      <c r="F27" s="610"/>
      <c r="G27" s="413"/>
      <c r="H27" s="590"/>
      <c r="I27" s="590"/>
      <c r="J27" s="590"/>
      <c r="K27" s="590"/>
      <c r="L27" s="590"/>
      <c r="M27" s="612"/>
      <c r="N27" s="28"/>
      <c r="O27" s="28"/>
    </row>
    <row r="28" spans="1:169">
      <c r="A28" s="613"/>
      <c r="B28" s="602"/>
      <c r="C28" s="602"/>
      <c r="D28" s="605"/>
      <c r="E28" s="608"/>
      <c r="F28" s="610"/>
      <c r="G28" s="413"/>
      <c r="H28" s="590"/>
      <c r="I28" s="590"/>
      <c r="J28" s="590"/>
      <c r="K28" s="590"/>
      <c r="L28" s="590"/>
      <c r="M28" s="612"/>
      <c r="N28" s="28"/>
      <c r="O28" s="28"/>
    </row>
    <row r="29" spans="1:169">
      <c r="A29" s="613"/>
      <c r="B29" s="602"/>
      <c r="C29" s="602"/>
      <c r="D29" s="605"/>
      <c r="E29" s="608"/>
      <c r="F29" s="610"/>
      <c r="G29" s="413"/>
      <c r="H29" s="590"/>
      <c r="I29" s="590"/>
      <c r="J29" s="590"/>
      <c r="K29" s="590"/>
      <c r="L29" s="590"/>
      <c r="M29" s="612"/>
      <c r="N29" s="28"/>
      <c r="O29" s="28"/>
    </row>
    <row r="30" spans="1:169" s="20" customFormat="1" ht="12.75">
      <c r="A30" s="613">
        <f>'7- Mapa Final'!A30</f>
        <v>3</v>
      </c>
      <c r="B30" s="602" t="str">
        <f>'7- Mapa Final'!B30</f>
        <v xml:space="preserve">Posibilidad de pérdida de información </v>
      </c>
      <c r="C30" s="602" t="str">
        <f>'7- Mapa Final'!C30</f>
        <v>Perdida parcial y/o total de la información en el portal de la Rama Judicial, correo eletrónico, herramientas colaborativas, audiencias virtuales, streaming</v>
      </c>
      <c r="D30" s="604" t="str">
        <f>'7- Mapa Final'!J30</f>
        <v>Baja - 2</v>
      </c>
      <c r="E30" s="607" t="str">
        <f>'7- Mapa Final'!K30</f>
        <v>Moderado - 3</v>
      </c>
      <c r="F30" s="610" t="str">
        <f>'7- Mapa Final'!M30</f>
        <v>Moderado - 6</v>
      </c>
      <c r="G30" s="413"/>
      <c r="H30" s="590"/>
      <c r="I30" s="590"/>
      <c r="J30" s="590"/>
      <c r="K30" s="590"/>
      <c r="L30" s="590"/>
      <c r="M30" s="61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3"/>
      <c r="B31" s="602"/>
      <c r="C31" s="602"/>
      <c r="D31" s="605"/>
      <c r="E31" s="608"/>
      <c r="F31" s="610"/>
      <c r="G31" s="413"/>
      <c r="H31" s="590"/>
      <c r="I31" s="590"/>
      <c r="J31" s="590"/>
      <c r="K31" s="590"/>
      <c r="L31" s="590"/>
      <c r="M31" s="61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3"/>
      <c r="B32" s="602"/>
      <c r="C32" s="602"/>
      <c r="D32" s="605"/>
      <c r="E32" s="608"/>
      <c r="F32" s="610"/>
      <c r="G32" s="413"/>
      <c r="H32" s="590"/>
      <c r="I32" s="590"/>
      <c r="J32" s="590"/>
      <c r="K32" s="590"/>
      <c r="L32" s="590"/>
      <c r="M32" s="61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3"/>
      <c r="B33" s="602"/>
      <c r="C33" s="602"/>
      <c r="D33" s="605"/>
      <c r="E33" s="608"/>
      <c r="F33" s="610"/>
      <c r="G33" s="413"/>
      <c r="H33" s="590"/>
      <c r="I33" s="590"/>
      <c r="J33" s="590"/>
      <c r="K33" s="590"/>
      <c r="L33" s="590"/>
      <c r="M33" s="61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3"/>
      <c r="B34" s="602"/>
      <c r="C34" s="602"/>
      <c r="D34" s="605"/>
      <c r="E34" s="608"/>
      <c r="F34" s="610"/>
      <c r="G34" s="413"/>
      <c r="H34" s="590"/>
      <c r="I34" s="590"/>
      <c r="J34" s="590"/>
      <c r="K34" s="590"/>
      <c r="L34" s="590"/>
      <c r="M34" s="61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3"/>
      <c r="B35" s="602"/>
      <c r="C35" s="602"/>
      <c r="D35" s="605"/>
      <c r="E35" s="608"/>
      <c r="F35" s="610"/>
      <c r="G35" s="413"/>
      <c r="H35" s="590"/>
      <c r="I35" s="590"/>
      <c r="J35" s="590"/>
      <c r="K35" s="590"/>
      <c r="L35" s="590"/>
      <c r="M35" s="612"/>
      <c r="N35" s="28"/>
      <c r="O35" s="28"/>
    </row>
    <row r="36" spans="1:169">
      <c r="A36" s="613"/>
      <c r="B36" s="602"/>
      <c r="C36" s="602"/>
      <c r="D36" s="605"/>
      <c r="E36" s="608"/>
      <c r="F36" s="610"/>
      <c r="G36" s="413"/>
      <c r="H36" s="590"/>
      <c r="I36" s="590"/>
      <c r="J36" s="590"/>
      <c r="K36" s="590"/>
      <c r="L36" s="590"/>
      <c r="M36" s="612"/>
      <c r="N36" s="28"/>
      <c r="O36" s="28"/>
    </row>
    <row r="37" spans="1:169">
      <c r="A37" s="613"/>
      <c r="B37" s="602"/>
      <c r="C37" s="602"/>
      <c r="D37" s="605"/>
      <c r="E37" s="608"/>
      <c r="F37" s="610"/>
      <c r="G37" s="413"/>
      <c r="H37" s="590"/>
      <c r="I37" s="590"/>
      <c r="J37" s="590"/>
      <c r="K37" s="590"/>
      <c r="L37" s="590"/>
      <c r="M37" s="612"/>
      <c r="N37" s="28"/>
      <c r="O37" s="28"/>
    </row>
    <row r="38" spans="1:169">
      <c r="A38" s="613"/>
      <c r="B38" s="602"/>
      <c r="C38" s="602"/>
      <c r="D38" s="605"/>
      <c r="E38" s="608"/>
      <c r="F38" s="610"/>
      <c r="G38" s="413"/>
      <c r="H38" s="590"/>
      <c r="I38" s="590"/>
      <c r="J38" s="590"/>
      <c r="K38" s="590"/>
      <c r="L38" s="590"/>
      <c r="M38" s="612"/>
      <c r="N38" s="28"/>
      <c r="O38" s="28"/>
    </row>
    <row r="39" spans="1:169">
      <c r="A39" s="613"/>
      <c r="B39" s="602"/>
      <c r="C39" s="602"/>
      <c r="D39" s="605"/>
      <c r="E39" s="608"/>
      <c r="F39" s="610"/>
      <c r="G39" s="413"/>
      <c r="H39" s="590"/>
      <c r="I39" s="590"/>
      <c r="J39" s="590"/>
      <c r="K39" s="590"/>
      <c r="L39" s="590"/>
      <c r="M39" s="612"/>
      <c r="N39" s="28"/>
      <c r="O39" s="28"/>
    </row>
    <row r="40" spans="1:169" s="20" customFormat="1" ht="12.75">
      <c r="A40" s="613">
        <f>'7- Mapa Final'!A40</f>
        <v>4</v>
      </c>
      <c r="B40" s="602" t="str">
        <f>'7- Mapa Final'!B40</f>
        <v>Posibilidad de publicación de infomacion de datos personales, sensibles, semiprivados y privados, por parte de los Despachos Judiciales y administradores de contenidos</v>
      </c>
      <c r="C40" s="602" t="str">
        <f>'7- Mapa Final'!C40</f>
        <v>Publicación o difusión  de información sin el cumplimiento de los criterios de legalidad, seguridad, calidad o imágen establecidos.</v>
      </c>
      <c r="D40" s="604" t="str">
        <f>'7- Mapa Final'!J40</f>
        <v>Muy Baja - 1</v>
      </c>
      <c r="E40" s="607" t="str">
        <f>'7- Mapa Final'!K40</f>
        <v>Leve - 1</v>
      </c>
      <c r="F40" s="610" t="str">
        <f>'7- Mapa Final'!M40</f>
        <v>Bajo - 1</v>
      </c>
      <c r="G40" s="413"/>
      <c r="H40" s="590"/>
      <c r="I40" s="590"/>
      <c r="J40" s="590"/>
      <c r="K40" s="590"/>
      <c r="L40" s="590"/>
      <c r="M40" s="61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13"/>
      <c r="B41" s="602"/>
      <c r="C41" s="602"/>
      <c r="D41" s="605"/>
      <c r="E41" s="608"/>
      <c r="F41" s="610"/>
      <c r="G41" s="413"/>
      <c r="H41" s="590"/>
      <c r="I41" s="590"/>
      <c r="J41" s="590"/>
      <c r="K41" s="590"/>
      <c r="L41" s="590"/>
      <c r="M41" s="61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13"/>
      <c r="B42" s="602"/>
      <c r="C42" s="602"/>
      <c r="D42" s="605"/>
      <c r="E42" s="608"/>
      <c r="F42" s="610"/>
      <c r="G42" s="413"/>
      <c r="H42" s="590"/>
      <c r="I42" s="590"/>
      <c r="J42" s="590"/>
      <c r="K42" s="590"/>
      <c r="L42" s="590"/>
      <c r="M42" s="61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13"/>
      <c r="B43" s="602"/>
      <c r="C43" s="602"/>
      <c r="D43" s="605"/>
      <c r="E43" s="608"/>
      <c r="F43" s="610"/>
      <c r="G43" s="413"/>
      <c r="H43" s="590"/>
      <c r="I43" s="590"/>
      <c r="J43" s="590"/>
      <c r="K43" s="590"/>
      <c r="L43" s="590"/>
      <c r="M43" s="61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13"/>
      <c r="B44" s="602"/>
      <c r="C44" s="602"/>
      <c r="D44" s="605"/>
      <c r="E44" s="608"/>
      <c r="F44" s="610"/>
      <c r="G44" s="413"/>
      <c r="H44" s="590"/>
      <c r="I44" s="590"/>
      <c r="J44" s="590"/>
      <c r="K44" s="590"/>
      <c r="L44" s="590"/>
      <c r="M44" s="61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13"/>
      <c r="B45" s="602"/>
      <c r="C45" s="602"/>
      <c r="D45" s="605"/>
      <c r="E45" s="608"/>
      <c r="F45" s="610"/>
      <c r="G45" s="413"/>
      <c r="H45" s="590"/>
      <c r="I45" s="590"/>
      <c r="J45" s="590"/>
      <c r="K45" s="590"/>
      <c r="L45" s="590"/>
      <c r="M45" s="612"/>
      <c r="N45" s="28"/>
      <c r="O45" s="28"/>
    </row>
    <row r="46" spans="1:169">
      <c r="A46" s="613"/>
      <c r="B46" s="602"/>
      <c r="C46" s="602"/>
      <c r="D46" s="605"/>
      <c r="E46" s="608"/>
      <c r="F46" s="610"/>
      <c r="G46" s="413"/>
      <c r="H46" s="590"/>
      <c r="I46" s="590"/>
      <c r="J46" s="590"/>
      <c r="K46" s="590"/>
      <c r="L46" s="590"/>
      <c r="M46" s="612"/>
      <c r="N46" s="28"/>
      <c r="O46" s="28"/>
    </row>
    <row r="47" spans="1:169">
      <c r="A47" s="613"/>
      <c r="B47" s="602"/>
      <c r="C47" s="602"/>
      <c r="D47" s="605"/>
      <c r="E47" s="608"/>
      <c r="F47" s="610"/>
      <c r="G47" s="413"/>
      <c r="H47" s="590"/>
      <c r="I47" s="590"/>
      <c r="J47" s="590"/>
      <c r="K47" s="590"/>
      <c r="L47" s="590"/>
      <c r="M47" s="612"/>
      <c r="N47" s="28"/>
      <c r="O47" s="28"/>
    </row>
    <row r="48" spans="1:169">
      <c r="A48" s="613"/>
      <c r="B48" s="602"/>
      <c r="C48" s="602"/>
      <c r="D48" s="605"/>
      <c r="E48" s="608"/>
      <c r="F48" s="610"/>
      <c r="G48" s="413"/>
      <c r="H48" s="590"/>
      <c r="I48" s="590"/>
      <c r="J48" s="590"/>
      <c r="K48" s="590"/>
      <c r="L48" s="590"/>
      <c r="M48" s="612"/>
      <c r="N48" s="28"/>
      <c r="O48" s="28"/>
    </row>
    <row r="49" spans="1:169">
      <c r="A49" s="613"/>
      <c r="B49" s="602"/>
      <c r="C49" s="602"/>
      <c r="D49" s="605"/>
      <c r="E49" s="608"/>
      <c r="F49" s="610"/>
      <c r="G49" s="413"/>
      <c r="H49" s="590"/>
      <c r="I49" s="590"/>
      <c r="J49" s="590"/>
      <c r="K49" s="590"/>
      <c r="L49" s="590"/>
      <c r="M49" s="612"/>
      <c r="N49" s="28"/>
      <c r="O49" s="28"/>
    </row>
    <row r="50" spans="1:169" s="20" customFormat="1" ht="12.75">
      <c r="A50" s="613">
        <f>'7- Mapa Final'!A50</f>
        <v>5</v>
      </c>
      <c r="B50" s="602"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602"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604" t="str">
        <f>'7- Mapa Final'!J50</f>
        <v>Muy Baja - 1</v>
      </c>
      <c r="E50" s="607" t="str">
        <f>'7- Mapa Final'!K50</f>
        <v>Mayor - 4</v>
      </c>
      <c r="F50" s="610" t="str">
        <f>'7- Mapa Final'!M50</f>
        <v>Alto  - 4</v>
      </c>
      <c r="G50" s="413"/>
      <c r="H50" s="590"/>
      <c r="I50" s="590"/>
      <c r="J50" s="590"/>
      <c r="K50" s="590"/>
      <c r="L50" s="590"/>
      <c r="M50" s="61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3"/>
      <c r="B51" s="602"/>
      <c r="C51" s="602"/>
      <c r="D51" s="605"/>
      <c r="E51" s="608"/>
      <c r="F51" s="610"/>
      <c r="G51" s="413"/>
      <c r="H51" s="590"/>
      <c r="I51" s="590"/>
      <c r="J51" s="590"/>
      <c r="K51" s="590"/>
      <c r="L51" s="590"/>
      <c r="M51" s="61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3"/>
      <c r="B52" s="602"/>
      <c r="C52" s="602"/>
      <c r="D52" s="605"/>
      <c r="E52" s="608"/>
      <c r="F52" s="610"/>
      <c r="G52" s="413"/>
      <c r="H52" s="590"/>
      <c r="I52" s="590"/>
      <c r="J52" s="590"/>
      <c r="K52" s="590"/>
      <c r="L52" s="590"/>
      <c r="M52" s="61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3"/>
      <c r="B53" s="602"/>
      <c r="C53" s="602"/>
      <c r="D53" s="605"/>
      <c r="E53" s="608"/>
      <c r="F53" s="610"/>
      <c r="G53" s="413"/>
      <c r="H53" s="590"/>
      <c r="I53" s="590"/>
      <c r="J53" s="590"/>
      <c r="K53" s="590"/>
      <c r="L53" s="590"/>
      <c r="M53" s="61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3"/>
      <c r="B54" s="602"/>
      <c r="C54" s="602"/>
      <c r="D54" s="605"/>
      <c r="E54" s="608"/>
      <c r="F54" s="610"/>
      <c r="G54" s="413"/>
      <c r="H54" s="590"/>
      <c r="I54" s="590"/>
      <c r="J54" s="590"/>
      <c r="K54" s="590"/>
      <c r="L54" s="590"/>
      <c r="M54" s="61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3"/>
      <c r="B55" s="602"/>
      <c r="C55" s="602"/>
      <c r="D55" s="605"/>
      <c r="E55" s="608"/>
      <c r="F55" s="610"/>
      <c r="G55" s="413"/>
      <c r="H55" s="590"/>
      <c r="I55" s="590"/>
      <c r="J55" s="590"/>
      <c r="K55" s="590"/>
      <c r="L55" s="590"/>
      <c r="M55" s="612"/>
      <c r="N55" s="28"/>
      <c r="O55" s="28"/>
    </row>
    <row r="56" spans="1:169">
      <c r="A56" s="613"/>
      <c r="B56" s="602"/>
      <c r="C56" s="602"/>
      <c r="D56" s="605"/>
      <c r="E56" s="608"/>
      <c r="F56" s="610"/>
      <c r="G56" s="413"/>
      <c r="H56" s="590"/>
      <c r="I56" s="590"/>
      <c r="J56" s="590"/>
      <c r="K56" s="590"/>
      <c r="L56" s="590"/>
      <c r="M56" s="612"/>
      <c r="N56" s="28"/>
      <c r="O56" s="28"/>
    </row>
    <row r="57" spans="1:169">
      <c r="A57" s="613"/>
      <c r="B57" s="602"/>
      <c r="C57" s="602"/>
      <c r="D57" s="605"/>
      <c r="E57" s="608"/>
      <c r="F57" s="610"/>
      <c r="G57" s="413"/>
      <c r="H57" s="590"/>
      <c r="I57" s="590"/>
      <c r="J57" s="590"/>
      <c r="K57" s="590"/>
      <c r="L57" s="590"/>
      <c r="M57" s="612"/>
      <c r="N57" s="28"/>
      <c r="O57" s="28"/>
    </row>
    <row r="58" spans="1:169">
      <c r="A58" s="613"/>
      <c r="B58" s="602"/>
      <c r="C58" s="602"/>
      <c r="D58" s="605"/>
      <c r="E58" s="608"/>
      <c r="F58" s="610"/>
      <c r="G58" s="413"/>
      <c r="H58" s="590"/>
      <c r="I58" s="590"/>
      <c r="J58" s="590"/>
      <c r="K58" s="590"/>
      <c r="L58" s="590"/>
      <c r="M58" s="612"/>
      <c r="N58" s="28"/>
      <c r="O58" s="28"/>
    </row>
    <row r="59" spans="1:169">
      <c r="A59" s="613"/>
      <c r="B59" s="602"/>
      <c r="C59" s="602"/>
      <c r="D59" s="605"/>
      <c r="E59" s="608"/>
      <c r="F59" s="610"/>
      <c r="G59" s="413"/>
      <c r="H59" s="590"/>
      <c r="I59" s="590"/>
      <c r="J59" s="590"/>
      <c r="K59" s="590"/>
      <c r="L59" s="590"/>
      <c r="M59" s="612"/>
      <c r="N59" s="28"/>
      <c r="O59" s="28"/>
    </row>
    <row r="60" spans="1:169">
      <c r="A60" s="613">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o la transmisión de eventos.</v>
      </c>
      <c r="D60" s="604" t="str">
        <f>'7- Mapa Final'!J60</f>
        <v>Muy Baja - 1</v>
      </c>
      <c r="E60" s="607" t="str">
        <f>'7- Mapa Final'!K60</f>
        <v>Menor - 2</v>
      </c>
      <c r="F60" s="610" t="str">
        <f>'7- Mapa Final'!M60</f>
        <v>Bajo - 2</v>
      </c>
      <c r="G60" s="413"/>
      <c r="H60" s="590"/>
      <c r="I60" s="590"/>
      <c r="J60" s="590"/>
      <c r="K60" s="590"/>
      <c r="L60" s="590"/>
      <c r="M60" s="612"/>
    </row>
    <row r="61" spans="1:169">
      <c r="A61" s="613"/>
      <c r="B61" s="602"/>
      <c r="C61" s="602"/>
      <c r="D61" s="605"/>
      <c r="E61" s="608"/>
      <c r="F61" s="610"/>
      <c r="G61" s="413"/>
      <c r="H61" s="590"/>
      <c r="I61" s="590"/>
      <c r="J61" s="590"/>
      <c r="K61" s="590"/>
      <c r="L61" s="590"/>
      <c r="M61" s="612"/>
    </row>
    <row r="62" spans="1:169">
      <c r="A62" s="613"/>
      <c r="B62" s="602"/>
      <c r="C62" s="602"/>
      <c r="D62" s="605"/>
      <c r="E62" s="608"/>
      <c r="F62" s="610"/>
      <c r="G62" s="413"/>
      <c r="H62" s="590"/>
      <c r="I62" s="590"/>
      <c r="J62" s="590"/>
      <c r="K62" s="590"/>
      <c r="L62" s="590"/>
      <c r="M62" s="612"/>
    </row>
    <row r="63" spans="1:169">
      <c r="A63" s="613"/>
      <c r="B63" s="602"/>
      <c r="C63" s="602"/>
      <c r="D63" s="605"/>
      <c r="E63" s="608"/>
      <c r="F63" s="610"/>
      <c r="G63" s="413"/>
      <c r="H63" s="590"/>
      <c r="I63" s="590"/>
      <c r="J63" s="590"/>
      <c r="K63" s="590"/>
      <c r="L63" s="590"/>
      <c r="M63" s="612"/>
    </row>
    <row r="64" spans="1:169">
      <c r="A64" s="613"/>
      <c r="B64" s="602"/>
      <c r="C64" s="602"/>
      <c r="D64" s="605"/>
      <c r="E64" s="608"/>
      <c r="F64" s="610"/>
      <c r="G64" s="413"/>
      <c r="H64" s="590"/>
      <c r="I64" s="590"/>
      <c r="J64" s="590"/>
      <c r="K64" s="590"/>
      <c r="L64" s="590"/>
      <c r="M64" s="612"/>
    </row>
    <row r="65" spans="1:13">
      <c r="A65" s="613"/>
      <c r="B65" s="602"/>
      <c r="C65" s="602"/>
      <c r="D65" s="605"/>
      <c r="E65" s="608"/>
      <c r="F65" s="610"/>
      <c r="G65" s="413"/>
      <c r="H65" s="590"/>
      <c r="I65" s="590"/>
      <c r="J65" s="590"/>
      <c r="K65" s="590"/>
      <c r="L65" s="590"/>
      <c r="M65" s="612"/>
    </row>
    <row r="66" spans="1:13">
      <c r="A66" s="613"/>
      <c r="B66" s="602"/>
      <c r="C66" s="602"/>
      <c r="D66" s="605"/>
      <c r="E66" s="608"/>
      <c r="F66" s="610"/>
      <c r="G66" s="413"/>
      <c r="H66" s="590"/>
      <c r="I66" s="590"/>
      <c r="J66" s="590"/>
      <c r="K66" s="590"/>
      <c r="L66" s="590"/>
      <c r="M66" s="612"/>
    </row>
    <row r="67" spans="1:13">
      <c r="A67" s="613"/>
      <c r="B67" s="602"/>
      <c r="C67" s="602"/>
      <c r="D67" s="605"/>
      <c r="E67" s="608"/>
      <c r="F67" s="610"/>
      <c r="G67" s="413"/>
      <c r="H67" s="590"/>
      <c r="I67" s="590"/>
      <c r="J67" s="590"/>
      <c r="K67" s="590"/>
      <c r="L67" s="590"/>
      <c r="M67" s="612"/>
    </row>
    <row r="68" spans="1:13" ht="33" customHeight="1">
      <c r="A68" s="613"/>
      <c r="B68" s="602"/>
      <c r="C68" s="602"/>
      <c r="D68" s="605"/>
      <c r="E68" s="608"/>
      <c r="F68" s="610"/>
      <c r="G68" s="413"/>
      <c r="H68" s="590"/>
      <c r="I68" s="590"/>
      <c r="J68" s="590"/>
      <c r="K68" s="590"/>
      <c r="L68" s="590"/>
      <c r="M68" s="612"/>
    </row>
    <row r="69" spans="1:13">
      <c r="A69" s="613"/>
      <c r="B69" s="602"/>
      <c r="C69" s="602"/>
      <c r="D69" s="605"/>
      <c r="E69" s="608"/>
      <c r="F69" s="610"/>
      <c r="G69" s="413"/>
      <c r="H69" s="590"/>
      <c r="I69" s="590"/>
      <c r="J69" s="590"/>
      <c r="K69" s="590"/>
      <c r="L69" s="590"/>
      <c r="M69" s="612"/>
    </row>
    <row r="70" spans="1:13">
      <c r="A70" s="613">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413"/>
      <c r="H70" s="590"/>
      <c r="I70" s="590"/>
      <c r="J70" s="590"/>
      <c r="K70" s="590"/>
      <c r="L70" s="590"/>
      <c r="M70" s="612"/>
    </row>
    <row r="71" spans="1:13">
      <c r="A71" s="613"/>
      <c r="B71" s="602"/>
      <c r="C71" s="602"/>
      <c r="D71" s="605"/>
      <c r="E71" s="608"/>
      <c r="F71" s="610"/>
      <c r="G71" s="413"/>
      <c r="H71" s="590"/>
      <c r="I71" s="590"/>
      <c r="J71" s="590"/>
      <c r="K71" s="590"/>
      <c r="L71" s="590"/>
      <c r="M71" s="612"/>
    </row>
    <row r="72" spans="1:13">
      <c r="A72" s="613"/>
      <c r="B72" s="602"/>
      <c r="C72" s="602"/>
      <c r="D72" s="605"/>
      <c r="E72" s="608"/>
      <c r="F72" s="610"/>
      <c r="G72" s="413"/>
      <c r="H72" s="590"/>
      <c r="I72" s="590"/>
      <c r="J72" s="590"/>
      <c r="K72" s="590"/>
      <c r="L72" s="590"/>
      <c r="M72" s="612"/>
    </row>
    <row r="73" spans="1:13">
      <c r="A73" s="613"/>
      <c r="B73" s="602"/>
      <c r="C73" s="602"/>
      <c r="D73" s="605"/>
      <c r="E73" s="608"/>
      <c r="F73" s="610"/>
      <c r="G73" s="413"/>
      <c r="H73" s="590"/>
      <c r="I73" s="590"/>
      <c r="J73" s="590"/>
      <c r="K73" s="590"/>
      <c r="L73" s="590"/>
      <c r="M73" s="612"/>
    </row>
    <row r="74" spans="1:13">
      <c r="A74" s="613"/>
      <c r="B74" s="602"/>
      <c r="C74" s="602"/>
      <c r="D74" s="605"/>
      <c r="E74" s="608"/>
      <c r="F74" s="610"/>
      <c r="G74" s="413"/>
      <c r="H74" s="590"/>
      <c r="I74" s="590"/>
      <c r="J74" s="590"/>
      <c r="K74" s="590"/>
      <c r="L74" s="590"/>
      <c r="M74" s="612"/>
    </row>
    <row r="75" spans="1:13">
      <c r="A75" s="613"/>
      <c r="B75" s="602"/>
      <c r="C75" s="602"/>
      <c r="D75" s="605"/>
      <c r="E75" s="608"/>
      <c r="F75" s="610"/>
      <c r="G75" s="413"/>
      <c r="H75" s="590"/>
      <c r="I75" s="590"/>
      <c r="J75" s="590"/>
      <c r="K75" s="590"/>
      <c r="L75" s="590"/>
      <c r="M75" s="612"/>
    </row>
    <row r="76" spans="1:13">
      <c r="A76" s="613"/>
      <c r="B76" s="602"/>
      <c r="C76" s="602"/>
      <c r="D76" s="605"/>
      <c r="E76" s="608"/>
      <c r="F76" s="610"/>
      <c r="G76" s="413"/>
      <c r="H76" s="590"/>
      <c r="I76" s="590"/>
      <c r="J76" s="590"/>
      <c r="K76" s="590"/>
      <c r="L76" s="590"/>
      <c r="M76" s="612"/>
    </row>
    <row r="77" spans="1:13">
      <c r="A77" s="613"/>
      <c r="B77" s="602"/>
      <c r="C77" s="602"/>
      <c r="D77" s="605"/>
      <c r="E77" s="608"/>
      <c r="F77" s="610"/>
      <c r="G77" s="413"/>
      <c r="H77" s="590"/>
      <c r="I77" s="590"/>
      <c r="J77" s="590"/>
      <c r="K77" s="590"/>
      <c r="L77" s="590"/>
      <c r="M77" s="612"/>
    </row>
    <row r="78" spans="1:13">
      <c r="A78" s="613"/>
      <c r="B78" s="602"/>
      <c r="C78" s="602"/>
      <c r="D78" s="605"/>
      <c r="E78" s="608"/>
      <c r="F78" s="610"/>
      <c r="G78" s="413"/>
      <c r="H78" s="590"/>
      <c r="I78" s="590"/>
      <c r="J78" s="590"/>
      <c r="K78" s="590"/>
      <c r="L78" s="590"/>
      <c r="M78" s="612"/>
    </row>
    <row r="79" spans="1:13" ht="15.75" thickBot="1">
      <c r="A79" s="614"/>
      <c r="B79" s="603"/>
      <c r="C79" s="603"/>
      <c r="D79" s="606"/>
      <c r="E79" s="609"/>
      <c r="F79" s="611"/>
      <c r="G79" s="414"/>
      <c r="H79" s="591"/>
      <c r="I79" s="591"/>
      <c r="J79" s="591"/>
      <c r="K79" s="591"/>
      <c r="L79" s="591"/>
      <c r="M79" s="65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99" priority="147" operator="containsText" text="3- Moderado">
      <formula>NOT(ISERROR(SEARCH("3- Moderado",A7)))</formula>
    </cfRule>
    <cfRule type="containsText" dxfId="98" priority="148" operator="containsText" text="6- Moderado">
      <formula>NOT(ISERROR(SEARCH("6- Moderado",A7)))</formula>
    </cfRule>
    <cfRule type="containsText" dxfId="97" priority="149" operator="containsText" text="4- Moderado">
      <formula>NOT(ISERROR(SEARCH("4- Moderado",A7)))</formula>
    </cfRule>
    <cfRule type="containsText" dxfId="96" priority="150" operator="containsText" text="3- Bajo">
      <formula>NOT(ISERROR(SEARCH("3- Bajo",A7)))</formula>
    </cfRule>
    <cfRule type="containsText" dxfId="95" priority="151" operator="containsText" text="4- Bajo">
      <formula>NOT(ISERROR(SEARCH("4- Bajo",A7)))</formula>
    </cfRule>
    <cfRule type="containsText" dxfId="94" priority="152" operator="containsText" text="1- Bajo">
      <formula>NOT(ISERROR(SEARCH("1- Bajo",A7)))</formula>
    </cfRule>
  </conditionalFormatting>
  <conditionalFormatting sqref="A10:E10 A20:E20">
    <cfRule type="containsText" dxfId="93" priority="141" operator="containsText" text="3- Moderado">
      <formula>NOT(ISERROR(SEARCH("3- Moderado",A10)))</formula>
    </cfRule>
    <cfRule type="containsText" dxfId="92" priority="142" operator="containsText" text="6- Moderado">
      <formula>NOT(ISERROR(SEARCH("6- Moderado",A10)))</formula>
    </cfRule>
    <cfRule type="containsText" dxfId="91" priority="143" operator="containsText" text="4- Moderado">
      <formula>NOT(ISERROR(SEARCH("4- Moderado",A10)))</formula>
    </cfRule>
    <cfRule type="containsText" dxfId="90" priority="144" operator="containsText" text="3- Bajo">
      <formula>NOT(ISERROR(SEARCH("3- Bajo",A10)))</formula>
    </cfRule>
    <cfRule type="containsText" dxfId="89" priority="145" operator="containsText" text="4- Bajo">
      <formula>NOT(ISERROR(SEARCH("4- Bajo",A10)))</formula>
    </cfRule>
    <cfRule type="containsText" dxfId="88" priority="146" operator="containsText" text="1- Bajo">
      <formula>NOT(ISERROR(SEARCH("1- Bajo",A10)))</formula>
    </cfRule>
  </conditionalFormatting>
  <conditionalFormatting sqref="A30:E30">
    <cfRule type="containsText" dxfId="87" priority="95" operator="containsText" text="3- Moderado">
      <formula>NOT(ISERROR(SEARCH("3- Moderado",A30)))</formula>
    </cfRule>
    <cfRule type="containsText" dxfId="86" priority="96" operator="containsText" text="6- Moderado">
      <formula>NOT(ISERROR(SEARCH("6- Moderado",A30)))</formula>
    </cfRule>
    <cfRule type="containsText" dxfId="85" priority="97" operator="containsText" text="4- Moderado">
      <formula>NOT(ISERROR(SEARCH("4- Moderado",A30)))</formula>
    </cfRule>
    <cfRule type="containsText" dxfId="84" priority="98" operator="containsText" text="3- Bajo">
      <formula>NOT(ISERROR(SEARCH("3- Bajo",A30)))</formula>
    </cfRule>
    <cfRule type="containsText" dxfId="83" priority="99" operator="containsText" text="4- Bajo">
      <formula>NOT(ISERROR(SEARCH("4- Bajo",A30)))</formula>
    </cfRule>
    <cfRule type="containsText" dxfId="82" priority="100" operator="containsText" text="1- Bajo">
      <formula>NOT(ISERROR(SEARCH("1- Bajo",A30)))</formula>
    </cfRule>
  </conditionalFormatting>
  <conditionalFormatting sqref="A40:E40">
    <cfRule type="containsText" dxfId="81" priority="39" operator="containsText" text="3- Moderado">
      <formula>NOT(ISERROR(SEARCH("3- Moderado",A40)))</formula>
    </cfRule>
    <cfRule type="containsText" dxfId="80" priority="40" operator="containsText" text="6- Moderado">
      <formula>NOT(ISERROR(SEARCH("6- Moderado",A40)))</formula>
    </cfRule>
    <cfRule type="containsText" dxfId="79" priority="41" operator="containsText" text="4- Moderado">
      <formula>NOT(ISERROR(SEARCH("4- Moderado",A40)))</formula>
    </cfRule>
    <cfRule type="containsText" dxfId="78" priority="42" operator="containsText" text="3- Bajo">
      <formula>NOT(ISERROR(SEARCH("3- Bajo",A40)))</formula>
    </cfRule>
    <cfRule type="containsText" dxfId="77" priority="43" operator="containsText" text="4- Bajo">
      <formula>NOT(ISERROR(SEARCH("4- Bajo",A40)))</formula>
    </cfRule>
    <cfRule type="containsText" dxfId="76" priority="44" operator="containsText" text="1- Bajo">
      <formula>NOT(ISERROR(SEARCH("1- Bajo",A40)))</formula>
    </cfRule>
  </conditionalFormatting>
  <conditionalFormatting sqref="A50:E50 A60:E60 A70:E70">
    <cfRule type="containsText" dxfId="75" priority="11" operator="containsText" text="3- Moderado">
      <formula>NOT(ISERROR(SEARCH("3- Moderado",A50)))</formula>
    </cfRule>
    <cfRule type="containsText" dxfId="74" priority="12" operator="containsText" text="6- Moderado">
      <formula>NOT(ISERROR(SEARCH("6- Moderado",A50)))</formula>
    </cfRule>
    <cfRule type="containsText" dxfId="73" priority="13" operator="containsText" text="4- Moderado">
      <formula>NOT(ISERROR(SEARCH("4- Moderado",A50)))</formula>
    </cfRule>
    <cfRule type="containsText" dxfId="72" priority="14" operator="containsText" text="3- Bajo">
      <formula>NOT(ISERROR(SEARCH("3- Bajo",A50)))</formula>
    </cfRule>
    <cfRule type="containsText" dxfId="71" priority="15" operator="containsText" text="4- Bajo">
      <formula>NOT(ISERROR(SEARCH("4- Bajo",A50)))</formula>
    </cfRule>
    <cfRule type="containsText" dxfId="70" priority="16" operator="containsText" text="1- Bajo">
      <formula>NOT(ISERROR(SEARCH("1- Bajo",A50)))</formula>
    </cfRule>
  </conditionalFormatting>
  <conditionalFormatting sqref="C8:F8">
    <cfRule type="containsText" dxfId="69" priority="113" operator="containsText" text="3- Moderado">
      <formula>NOT(ISERROR(SEARCH("3- Moderado",C8)))</formula>
    </cfRule>
    <cfRule type="containsText" dxfId="68" priority="114" operator="containsText" text="6- Moderado">
      <formula>NOT(ISERROR(SEARCH("6- Moderado",C8)))</formula>
    </cfRule>
    <cfRule type="containsText" dxfId="67" priority="115" operator="containsText" text="4- Moderado">
      <formula>NOT(ISERROR(SEARCH("4- Moderado",C8)))</formula>
    </cfRule>
    <cfRule type="containsText" dxfId="66" priority="116" operator="containsText" text="3- Bajo">
      <formula>NOT(ISERROR(SEARCH("3- Bajo",C8)))</formula>
    </cfRule>
    <cfRule type="containsText" dxfId="65" priority="117" operator="containsText" text="4- Bajo">
      <formula>NOT(ISERROR(SEARCH("4- Bajo",C8)))</formula>
    </cfRule>
    <cfRule type="containsText" dxfId="64" priority="118" operator="containsText" text="1- Bajo">
      <formula>NOT(ISERROR(SEARCH("1- Bajo",C8)))</formula>
    </cfRule>
  </conditionalFormatting>
  <conditionalFormatting sqref="D10:D79">
    <cfRule type="containsText" dxfId="63" priority="5" operator="containsText" text="Muy Alta">
      <formula>NOT(ISERROR(SEARCH("Muy Alta",D10)))</formula>
    </cfRule>
    <cfRule type="containsText" dxfId="62" priority="6" operator="containsText" text="Alta">
      <formula>NOT(ISERROR(SEARCH("Alta",D10)))</formula>
    </cfRule>
    <cfRule type="containsText" dxfId="61" priority="7" operator="containsText" text="Baja">
      <formula>NOT(ISERROR(SEARCH("Baja",D10)))</formula>
    </cfRule>
    <cfRule type="containsText" dxfId="60" priority="8" operator="containsText" text="Muy Baja">
      <formula>NOT(ISERROR(SEARCH("Muy Baja",D10)))</formula>
    </cfRule>
    <cfRule type="containsText" dxfId="59" priority="10" operator="containsText" text="Media">
      <formula>NOT(ISERROR(SEARCH("Media",D10)))</formula>
    </cfRule>
  </conditionalFormatting>
  <conditionalFormatting sqref="E10:E79">
    <cfRule type="containsText" dxfId="58" priority="1" operator="containsText" text="Catastrófico">
      <formula>NOT(ISERROR(SEARCH("Catastrófico",E10)))</formula>
    </cfRule>
    <cfRule type="containsText" dxfId="57" priority="2" operator="containsText" text="Mayor">
      <formula>NOT(ISERROR(SEARCH("Mayor",E10)))</formula>
    </cfRule>
    <cfRule type="containsText" dxfId="56" priority="3" operator="containsText" text="Menor">
      <formula>NOT(ISERROR(SEARCH("Menor",E10)))</formula>
    </cfRule>
    <cfRule type="containsText" dxfId="55" priority="4" operator="containsText" text="Leve">
      <formula>NOT(ISERROR(SEARCH("Leve",E10)))</formula>
    </cfRule>
  </conditionalFormatting>
  <conditionalFormatting sqref="E10:F79">
    <cfRule type="containsText" dxfId="5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53" priority="24" operator="containsText" text="Bajo">
      <formula>NOT(ISERROR(SEARCH("Bajo",F10)))</formula>
    </cfRule>
    <cfRule type="containsText" dxfId="52" priority="25" operator="containsText" text="Moderado">
      <formula>NOT(ISERROR(SEARCH("Moderado",F10)))</formula>
    </cfRule>
    <cfRule type="containsText" dxfId="51" priority="26" operator="containsText" text="Alto">
      <formula>NOT(ISERROR(SEARCH("Alto",F10)))</formula>
    </cfRule>
    <cfRule type="containsText" dxfId="5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00000000-0002-0000-0B00-000000000000}"/>
    <dataValidation allowBlank="1" showInputMessage="1" showErrorMessage="1" prompt="Seleccionar si el responsable es el responsable de las acciones es el nivel central" sqref="I7:I8" xr:uid="{00000000-0002-0000-0B00-000001000000}"/>
    <dataValidation allowBlank="1" showInputMessage="1" showErrorMessage="1" prompt="Describir las actividades que se van a desarrollar para el proyecto" sqref="H7" xr:uid="{00000000-0002-0000-0B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topLeftCell="A2" zoomScale="86" zoomScaleNormal="86" workbookViewId="0">
      <selection activeCell="N2" sqref="N2"/>
    </sheetView>
  </sheetViews>
  <sheetFormatPr baseColWidth="10" defaultColWidth="11.42578125" defaultRowHeight="15"/>
  <cols>
    <col min="1" max="1" width="18.42578125" style="5" customWidth="1"/>
    <col min="2" max="2" width="35.85546875" style="5" customWidth="1"/>
    <col min="3" max="3" width="40.28515625" customWidth="1"/>
    <col min="4" max="4" width="16.85546875" style="83" customWidth="1"/>
    <col min="5" max="5" width="18.42578125" style="21" customWidth="1"/>
    <col min="6" max="6" width="18.28515625" style="21" bestFit="1" customWidth="1"/>
    <col min="7" max="7" width="18.28515625" bestFit="1" customWidth="1"/>
    <col min="8" max="8" width="32.7109375" customWidth="1"/>
    <col min="9" max="9" width="16.42578125" customWidth="1"/>
    <col min="10" max="10" width="14.28515625" customWidth="1"/>
    <col min="11" max="11" width="17.7109375" customWidth="1"/>
    <col min="12" max="12" width="17.42578125" customWidth="1"/>
    <col min="13" max="13" width="40.7109375" customWidth="1"/>
    <col min="14" max="169" width="11.42578125" style="2"/>
  </cols>
  <sheetData>
    <row r="1" spans="1:271" s="13" customFormat="1" ht="16.5" customHeight="1">
      <c r="A1" s="626"/>
      <c r="B1" s="627"/>
      <c r="C1" s="630"/>
      <c r="D1" s="630"/>
      <c r="E1" s="630"/>
      <c r="F1" s="630"/>
      <c r="G1" s="630"/>
      <c r="H1" s="630"/>
      <c r="I1" s="630"/>
      <c r="J1" s="631"/>
      <c r="K1" s="625"/>
      <c r="L1" s="625"/>
      <c r="M1" s="625"/>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12"/>
      <c r="AS1" s="12"/>
      <c r="AT1" s="12"/>
      <c r="AU1" s="12"/>
      <c r="AV1" s="12"/>
      <c r="AW1" s="12"/>
      <c r="AX1" s="12"/>
      <c r="AY1" s="12"/>
      <c r="AZ1" s="12"/>
      <c r="BA1" s="12"/>
      <c r="BB1" s="12"/>
      <c r="BC1" s="12"/>
      <c r="BD1" s="12"/>
      <c r="BE1" s="12"/>
      <c r="BF1" s="12"/>
      <c r="BG1" s="12"/>
      <c r="BH1" s="12"/>
      <c r="BI1" s="12"/>
      <c r="BJ1" s="12"/>
      <c r="BK1" s="12"/>
      <c r="BL1" s="12"/>
      <c r="BM1" s="12"/>
      <c r="BN1" s="12"/>
      <c r="BO1" s="12"/>
      <c r="BP1" s="12"/>
      <c r="BQ1" s="12"/>
      <c r="BR1" s="12"/>
      <c r="BS1" s="12"/>
      <c r="BT1" s="12"/>
      <c r="BU1" s="12"/>
      <c r="BV1" s="12"/>
      <c r="BW1" s="12"/>
      <c r="BX1" s="12"/>
      <c r="BY1" s="12"/>
      <c r="BZ1" s="12"/>
      <c r="CA1" s="12"/>
      <c r="CB1" s="12"/>
      <c r="CC1" s="12"/>
      <c r="CD1" s="12"/>
      <c r="CE1" s="12"/>
      <c r="CF1" s="12"/>
      <c r="CG1" s="12"/>
      <c r="CH1" s="12"/>
      <c r="CI1" s="12"/>
      <c r="CJ1" s="12"/>
      <c r="CK1" s="12"/>
      <c r="CL1" s="12"/>
      <c r="CM1" s="12"/>
      <c r="CN1" s="12"/>
      <c r="CO1" s="12"/>
      <c r="CP1" s="12"/>
      <c r="CQ1" s="12"/>
      <c r="CR1" s="12"/>
      <c r="CS1" s="12"/>
      <c r="CT1" s="12"/>
      <c r="CU1" s="12"/>
      <c r="CV1" s="12"/>
      <c r="CW1" s="12"/>
      <c r="CX1" s="12"/>
      <c r="CY1" s="12"/>
      <c r="CZ1" s="12"/>
      <c r="DA1" s="12"/>
      <c r="DB1" s="12"/>
      <c r="DC1" s="12"/>
      <c r="DD1" s="12"/>
      <c r="DE1" s="12"/>
      <c r="DF1" s="12"/>
      <c r="DG1" s="12"/>
      <c r="DH1" s="12"/>
      <c r="DI1" s="12"/>
      <c r="DJ1" s="12"/>
      <c r="DK1" s="12"/>
      <c r="DL1" s="12"/>
      <c r="DM1" s="12"/>
      <c r="DN1" s="12"/>
      <c r="DO1" s="12"/>
      <c r="DP1" s="12"/>
      <c r="DQ1" s="12"/>
      <c r="DR1" s="12"/>
      <c r="DS1" s="12"/>
      <c r="DT1" s="12"/>
      <c r="DU1" s="12"/>
      <c r="DV1" s="12"/>
      <c r="DW1" s="12"/>
      <c r="DX1" s="12"/>
      <c r="DY1" s="12"/>
      <c r="DZ1" s="12"/>
      <c r="EA1" s="12"/>
      <c r="EB1" s="12"/>
      <c r="EC1" s="12"/>
      <c r="ED1" s="12"/>
      <c r="EE1" s="12"/>
      <c r="EF1" s="12"/>
      <c r="EG1" s="12"/>
      <c r="EH1" s="12"/>
      <c r="EI1" s="12"/>
      <c r="EJ1" s="12"/>
      <c r="EK1" s="12"/>
      <c r="EL1" s="12"/>
      <c r="EM1" s="12"/>
      <c r="EN1" s="12"/>
      <c r="EO1" s="12"/>
      <c r="EP1" s="12"/>
      <c r="EQ1" s="12"/>
      <c r="ER1" s="12"/>
      <c r="ES1" s="12"/>
      <c r="ET1" s="12"/>
      <c r="EU1" s="12"/>
      <c r="EV1" s="12"/>
      <c r="EW1" s="12"/>
      <c r="EX1" s="12"/>
      <c r="EY1" s="12"/>
      <c r="EZ1" s="12"/>
      <c r="FA1" s="12"/>
      <c r="FB1" s="12"/>
      <c r="FC1" s="12"/>
      <c r="FD1" s="12"/>
      <c r="FE1" s="12"/>
      <c r="FF1" s="12"/>
      <c r="FG1" s="12"/>
      <c r="FH1" s="12"/>
      <c r="FI1" s="12"/>
      <c r="FJ1" s="12"/>
      <c r="FK1" s="12"/>
      <c r="FL1" s="12"/>
      <c r="FM1" s="12"/>
      <c r="FN1" s="12"/>
      <c r="FO1" s="12"/>
      <c r="FP1" s="12"/>
      <c r="FQ1" s="12"/>
      <c r="FR1" s="12"/>
      <c r="FS1" s="12"/>
      <c r="FT1" s="12"/>
      <c r="FU1" s="12"/>
      <c r="FV1" s="12"/>
      <c r="FW1" s="12"/>
      <c r="FX1" s="12"/>
      <c r="FY1" s="12"/>
      <c r="FZ1" s="12"/>
      <c r="GA1" s="12"/>
      <c r="GB1" s="12"/>
      <c r="GC1" s="12"/>
      <c r="GD1" s="12"/>
      <c r="GE1" s="12"/>
      <c r="GF1" s="12"/>
      <c r="GG1" s="12"/>
      <c r="GH1" s="12"/>
      <c r="GI1" s="12"/>
      <c r="GJ1" s="12"/>
      <c r="GK1" s="12"/>
      <c r="GL1" s="12"/>
      <c r="GM1" s="12"/>
      <c r="GN1" s="12"/>
      <c r="GO1" s="12"/>
      <c r="GP1" s="12"/>
      <c r="GQ1" s="12"/>
      <c r="GR1" s="12"/>
      <c r="GS1" s="12"/>
      <c r="GT1" s="12"/>
      <c r="GU1" s="12"/>
      <c r="GV1" s="12"/>
      <c r="GW1" s="12"/>
      <c r="GX1" s="12"/>
      <c r="GY1" s="12"/>
      <c r="GZ1" s="12"/>
      <c r="HA1" s="12"/>
      <c r="HB1" s="12"/>
      <c r="HC1" s="12"/>
      <c r="HD1" s="12"/>
      <c r="HE1" s="12"/>
      <c r="HF1" s="12"/>
      <c r="HG1" s="12"/>
      <c r="HH1" s="12"/>
      <c r="HI1" s="12"/>
      <c r="HJ1" s="12"/>
      <c r="HK1" s="12"/>
      <c r="HL1" s="12"/>
      <c r="HM1" s="12"/>
      <c r="HN1" s="12"/>
      <c r="HO1" s="12"/>
      <c r="HP1" s="12"/>
      <c r="HQ1" s="12"/>
      <c r="HR1" s="12"/>
      <c r="HS1" s="12"/>
      <c r="HT1" s="12"/>
      <c r="HU1" s="12"/>
      <c r="HV1" s="12"/>
      <c r="HW1" s="12"/>
      <c r="HX1" s="12"/>
      <c r="HY1" s="12"/>
      <c r="HZ1" s="12"/>
      <c r="IA1" s="12"/>
      <c r="IB1" s="12"/>
      <c r="IC1" s="12"/>
      <c r="ID1" s="12"/>
      <c r="IE1" s="12"/>
      <c r="IF1" s="12"/>
      <c r="IG1" s="12"/>
      <c r="IH1" s="12"/>
      <c r="II1" s="12"/>
      <c r="IJ1" s="12"/>
      <c r="IK1" s="12"/>
      <c r="IL1" s="12"/>
      <c r="IM1" s="12"/>
      <c r="IN1" s="12"/>
      <c r="IO1" s="12"/>
      <c r="IP1" s="12"/>
      <c r="IQ1" s="12"/>
      <c r="IR1" s="12"/>
      <c r="IS1" s="12"/>
      <c r="IT1" s="12"/>
      <c r="IU1" s="12"/>
      <c r="IV1" s="12"/>
      <c r="IW1" s="12"/>
      <c r="IX1" s="12"/>
      <c r="IY1" s="12"/>
      <c r="IZ1" s="12"/>
      <c r="JA1" s="12"/>
      <c r="JB1" s="12"/>
      <c r="JC1" s="12"/>
      <c r="JD1" s="12"/>
      <c r="JE1" s="12"/>
      <c r="JF1" s="12"/>
      <c r="JG1" s="12"/>
      <c r="JH1" s="12"/>
      <c r="JI1" s="12"/>
      <c r="JJ1" s="12"/>
      <c r="JK1" s="12"/>
    </row>
    <row r="2" spans="1:271" s="13" customFormat="1" ht="66.75" customHeight="1">
      <c r="A2" s="628"/>
      <c r="B2" s="629"/>
      <c r="C2" s="632"/>
      <c r="D2" s="632"/>
      <c r="E2" s="632"/>
      <c r="F2" s="632"/>
      <c r="G2" s="632"/>
      <c r="H2" s="632"/>
      <c r="I2" s="632"/>
      <c r="J2" s="633"/>
      <c r="K2" s="625"/>
      <c r="L2" s="625"/>
      <c r="M2" s="625"/>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2"/>
      <c r="AS2" s="12"/>
      <c r="AT2" s="12"/>
      <c r="AU2" s="12"/>
      <c r="AV2" s="12"/>
      <c r="AW2" s="12"/>
      <c r="AX2" s="12"/>
      <c r="AY2" s="12"/>
      <c r="AZ2" s="12"/>
      <c r="BA2" s="12"/>
      <c r="BB2" s="12"/>
      <c r="BC2" s="12"/>
      <c r="BD2" s="12"/>
      <c r="BE2" s="12"/>
      <c r="BF2" s="12"/>
      <c r="BG2" s="12"/>
      <c r="BH2" s="12"/>
      <c r="BI2" s="12"/>
      <c r="BJ2" s="12"/>
      <c r="BK2" s="12"/>
      <c r="BL2" s="12"/>
      <c r="BM2" s="12"/>
      <c r="BN2" s="12"/>
      <c r="BO2" s="12"/>
      <c r="BP2" s="12"/>
      <c r="BQ2" s="12"/>
      <c r="BR2" s="12"/>
      <c r="BS2" s="12"/>
      <c r="BT2" s="12"/>
      <c r="BU2" s="12"/>
      <c r="BV2" s="12"/>
      <c r="BW2" s="12"/>
      <c r="BX2" s="12"/>
      <c r="BY2" s="12"/>
      <c r="BZ2" s="12"/>
      <c r="CA2" s="12"/>
      <c r="CB2" s="12"/>
      <c r="CC2" s="12"/>
      <c r="CD2" s="12"/>
      <c r="CE2" s="12"/>
      <c r="CF2" s="12"/>
      <c r="CG2" s="12"/>
      <c r="CH2" s="12"/>
      <c r="CI2" s="12"/>
      <c r="CJ2" s="12"/>
      <c r="CK2" s="12"/>
      <c r="CL2" s="12"/>
      <c r="CM2" s="12"/>
      <c r="CN2" s="12"/>
      <c r="CO2" s="12"/>
      <c r="CP2" s="12"/>
      <c r="CQ2" s="12"/>
      <c r="CR2" s="12"/>
      <c r="CS2" s="12"/>
      <c r="CT2" s="12"/>
      <c r="CU2" s="12"/>
      <c r="CV2" s="12"/>
      <c r="CW2" s="12"/>
      <c r="CX2" s="12"/>
      <c r="CY2" s="12"/>
      <c r="CZ2" s="12"/>
      <c r="DA2" s="12"/>
      <c r="DB2" s="12"/>
      <c r="DC2" s="12"/>
      <c r="DD2" s="12"/>
      <c r="DE2" s="12"/>
      <c r="DF2" s="12"/>
      <c r="DG2" s="12"/>
      <c r="DH2" s="12"/>
      <c r="DI2" s="12"/>
      <c r="DJ2" s="12"/>
      <c r="DK2" s="12"/>
      <c r="DL2" s="12"/>
      <c r="DM2" s="12"/>
      <c r="DN2" s="12"/>
      <c r="DO2" s="12"/>
      <c r="DP2" s="12"/>
      <c r="DQ2" s="12"/>
      <c r="DR2" s="12"/>
      <c r="DS2" s="12"/>
      <c r="DT2" s="12"/>
      <c r="DU2" s="12"/>
      <c r="DV2" s="12"/>
      <c r="DW2" s="12"/>
      <c r="DX2" s="12"/>
      <c r="DY2" s="12"/>
      <c r="DZ2" s="12"/>
      <c r="EA2" s="12"/>
      <c r="EB2" s="12"/>
      <c r="EC2" s="12"/>
      <c r="ED2" s="12"/>
      <c r="EE2" s="12"/>
      <c r="EF2" s="12"/>
      <c r="EG2" s="12"/>
      <c r="EH2" s="12"/>
      <c r="EI2" s="12"/>
      <c r="EJ2" s="12"/>
      <c r="EK2" s="12"/>
      <c r="EL2" s="12"/>
      <c r="EM2" s="12"/>
      <c r="EN2" s="12"/>
      <c r="EO2" s="12"/>
      <c r="EP2" s="12"/>
      <c r="EQ2" s="12"/>
      <c r="ER2" s="12"/>
      <c r="ES2" s="12"/>
      <c r="ET2" s="12"/>
      <c r="EU2" s="12"/>
      <c r="EV2" s="12"/>
      <c r="EW2" s="12"/>
      <c r="EX2" s="12"/>
      <c r="EY2" s="12"/>
      <c r="EZ2" s="12"/>
      <c r="FA2" s="12"/>
      <c r="FB2" s="12"/>
      <c r="FC2" s="12"/>
      <c r="FD2" s="12"/>
      <c r="FE2" s="12"/>
      <c r="FF2" s="12"/>
      <c r="FG2" s="12"/>
      <c r="FH2" s="12"/>
      <c r="FI2" s="12"/>
      <c r="FJ2" s="12"/>
      <c r="FK2" s="12"/>
      <c r="FL2" s="12"/>
      <c r="FM2" s="12"/>
      <c r="FN2" s="12"/>
      <c r="FO2" s="12"/>
      <c r="FP2" s="12"/>
      <c r="FQ2" s="12"/>
      <c r="FR2" s="12"/>
      <c r="FS2" s="12"/>
      <c r="FT2" s="12"/>
      <c r="FU2" s="12"/>
      <c r="FV2" s="12"/>
      <c r="FW2" s="12"/>
      <c r="FX2" s="12"/>
      <c r="FY2" s="12"/>
      <c r="FZ2" s="12"/>
      <c r="GA2" s="12"/>
      <c r="GB2" s="12"/>
      <c r="GC2" s="12"/>
      <c r="GD2" s="12"/>
      <c r="GE2" s="12"/>
      <c r="GF2" s="12"/>
      <c r="GG2" s="12"/>
      <c r="GH2" s="12"/>
      <c r="GI2" s="12"/>
      <c r="GJ2" s="12"/>
      <c r="GK2" s="12"/>
      <c r="GL2" s="12"/>
      <c r="GM2" s="12"/>
      <c r="GN2" s="12"/>
      <c r="GO2" s="12"/>
      <c r="GP2" s="12"/>
      <c r="GQ2" s="12"/>
      <c r="GR2" s="12"/>
      <c r="GS2" s="12"/>
      <c r="GT2" s="12"/>
      <c r="GU2" s="12"/>
      <c r="GV2" s="12"/>
      <c r="GW2" s="12"/>
      <c r="GX2" s="12"/>
      <c r="GY2" s="12"/>
      <c r="GZ2" s="12"/>
      <c r="HA2" s="12"/>
      <c r="HB2" s="12"/>
      <c r="HC2" s="12"/>
      <c r="HD2" s="12"/>
      <c r="HE2" s="12"/>
      <c r="HF2" s="12"/>
      <c r="HG2" s="12"/>
      <c r="HH2" s="12"/>
      <c r="HI2" s="12"/>
      <c r="HJ2" s="12"/>
      <c r="HK2" s="12"/>
      <c r="HL2" s="12"/>
      <c r="HM2" s="12"/>
      <c r="HN2" s="12"/>
      <c r="HO2" s="12"/>
      <c r="HP2" s="12"/>
      <c r="HQ2" s="12"/>
      <c r="HR2" s="12"/>
      <c r="HS2" s="12"/>
      <c r="HT2" s="12"/>
      <c r="HU2" s="12"/>
      <c r="HV2" s="12"/>
      <c r="HW2" s="12"/>
      <c r="HX2" s="12"/>
      <c r="HY2" s="12"/>
      <c r="HZ2" s="12"/>
      <c r="IA2" s="12"/>
      <c r="IB2" s="12"/>
      <c r="IC2" s="12"/>
      <c r="ID2" s="12"/>
      <c r="IE2" s="12"/>
      <c r="IF2" s="12"/>
      <c r="IG2" s="12"/>
      <c r="IH2" s="12"/>
      <c r="II2" s="12"/>
      <c r="IJ2" s="12"/>
      <c r="IK2" s="12"/>
      <c r="IL2" s="12"/>
      <c r="IM2" s="12"/>
      <c r="IN2" s="12"/>
      <c r="IO2" s="12"/>
      <c r="IP2" s="12"/>
      <c r="IQ2" s="12"/>
      <c r="IR2" s="12"/>
      <c r="IS2" s="12"/>
      <c r="IT2" s="12"/>
      <c r="IU2" s="12"/>
      <c r="IV2" s="12"/>
      <c r="IW2" s="12"/>
      <c r="IX2" s="12"/>
      <c r="IY2" s="12"/>
      <c r="IZ2" s="12"/>
      <c r="JA2" s="12"/>
      <c r="JB2" s="12"/>
      <c r="JC2" s="12"/>
      <c r="JD2" s="12"/>
      <c r="JE2" s="12"/>
      <c r="JF2" s="12"/>
      <c r="JG2" s="12"/>
      <c r="JH2" s="12"/>
      <c r="JI2" s="12"/>
      <c r="JJ2" s="12"/>
      <c r="JK2" s="12"/>
    </row>
    <row r="3" spans="1:271" s="13" customFormat="1" ht="3" customHeight="1">
      <c r="A3" s="1"/>
      <c r="B3" s="1"/>
      <c r="C3" s="632"/>
      <c r="D3" s="632"/>
      <c r="E3" s="632"/>
      <c r="F3" s="632"/>
      <c r="G3" s="632"/>
      <c r="H3" s="632"/>
      <c r="I3" s="632"/>
      <c r="J3" s="633"/>
      <c r="K3" s="625"/>
      <c r="L3" s="625"/>
      <c r="M3" s="625"/>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2"/>
      <c r="AS3" s="12"/>
      <c r="AT3" s="12"/>
      <c r="AU3" s="12"/>
      <c r="AV3" s="12"/>
      <c r="AW3" s="12"/>
      <c r="AX3" s="12"/>
      <c r="AY3" s="12"/>
      <c r="AZ3" s="12"/>
      <c r="BA3" s="12"/>
      <c r="BB3" s="12"/>
      <c r="BC3" s="12"/>
      <c r="BD3" s="12"/>
      <c r="BE3" s="12"/>
      <c r="BF3" s="12"/>
      <c r="BG3" s="12"/>
      <c r="BH3" s="12"/>
      <c r="BI3" s="12"/>
      <c r="BJ3" s="12"/>
      <c r="BK3" s="12"/>
      <c r="BL3" s="12"/>
      <c r="BM3" s="12"/>
      <c r="BN3" s="12"/>
      <c r="BO3" s="12"/>
      <c r="BP3" s="12"/>
      <c r="BQ3" s="12"/>
      <c r="BR3" s="12"/>
      <c r="BS3" s="12"/>
      <c r="BT3" s="12"/>
      <c r="BU3" s="12"/>
      <c r="BV3" s="12"/>
      <c r="BW3" s="12"/>
      <c r="BX3" s="12"/>
      <c r="BY3" s="12"/>
      <c r="BZ3" s="12"/>
      <c r="CA3" s="12"/>
      <c r="CB3" s="12"/>
      <c r="CC3" s="12"/>
      <c r="CD3" s="12"/>
      <c r="CE3" s="12"/>
      <c r="CF3" s="12"/>
      <c r="CG3" s="12"/>
      <c r="CH3" s="12"/>
      <c r="CI3" s="12"/>
      <c r="CJ3" s="12"/>
      <c r="CK3" s="12"/>
      <c r="CL3" s="12"/>
      <c r="CM3" s="12"/>
      <c r="CN3" s="12"/>
      <c r="CO3" s="12"/>
      <c r="CP3" s="12"/>
      <c r="CQ3" s="12"/>
      <c r="CR3" s="12"/>
      <c r="CS3" s="12"/>
      <c r="CT3" s="12"/>
      <c r="CU3" s="12"/>
      <c r="CV3" s="12"/>
      <c r="CW3" s="12"/>
      <c r="CX3" s="12"/>
      <c r="CY3" s="12"/>
      <c r="CZ3" s="12"/>
      <c r="DA3" s="12"/>
      <c r="DB3" s="12"/>
      <c r="DC3" s="12"/>
      <c r="DD3" s="12"/>
      <c r="DE3" s="12"/>
      <c r="DF3" s="12"/>
      <c r="DG3" s="12"/>
      <c r="DH3" s="12"/>
      <c r="DI3" s="12"/>
      <c r="DJ3" s="12"/>
      <c r="DK3" s="12"/>
      <c r="DL3" s="12"/>
      <c r="DM3" s="12"/>
      <c r="DN3" s="12"/>
      <c r="DO3" s="12"/>
      <c r="DP3" s="12"/>
      <c r="DQ3" s="12"/>
      <c r="DR3" s="12"/>
      <c r="DS3" s="12"/>
      <c r="DT3" s="12"/>
      <c r="DU3" s="12"/>
      <c r="DV3" s="12"/>
      <c r="DW3" s="12"/>
      <c r="DX3" s="12"/>
      <c r="DY3" s="12"/>
      <c r="DZ3" s="12"/>
      <c r="EA3" s="12"/>
      <c r="EB3" s="12"/>
      <c r="EC3" s="12"/>
      <c r="ED3" s="12"/>
      <c r="EE3" s="12"/>
      <c r="EF3" s="12"/>
      <c r="EG3" s="12"/>
      <c r="EH3" s="12"/>
      <c r="EI3" s="12"/>
      <c r="EJ3" s="12"/>
      <c r="EK3" s="12"/>
      <c r="EL3" s="12"/>
      <c r="EM3" s="12"/>
      <c r="EN3" s="12"/>
      <c r="EO3" s="12"/>
      <c r="EP3" s="12"/>
      <c r="EQ3" s="12"/>
      <c r="ER3" s="12"/>
      <c r="ES3" s="12"/>
      <c r="ET3" s="12"/>
      <c r="EU3" s="12"/>
      <c r="EV3" s="12"/>
      <c r="EW3" s="12"/>
      <c r="EX3" s="12"/>
      <c r="EY3" s="12"/>
      <c r="EZ3" s="12"/>
      <c r="FA3" s="12"/>
      <c r="FB3" s="12"/>
      <c r="FC3" s="12"/>
      <c r="FD3" s="12"/>
      <c r="FE3" s="12"/>
      <c r="FF3" s="12"/>
      <c r="FG3" s="12"/>
      <c r="FH3" s="12"/>
      <c r="FI3" s="12"/>
      <c r="FJ3" s="12"/>
      <c r="FK3" s="12"/>
      <c r="FL3" s="12"/>
      <c r="FM3" s="12"/>
      <c r="FN3" s="12"/>
      <c r="FO3" s="12"/>
      <c r="FP3" s="12"/>
      <c r="FQ3" s="12"/>
      <c r="FR3" s="12"/>
      <c r="FS3" s="12"/>
      <c r="FT3" s="12"/>
      <c r="FU3" s="12"/>
      <c r="FV3" s="12"/>
      <c r="FW3" s="12"/>
      <c r="FX3" s="12"/>
      <c r="FY3" s="12"/>
      <c r="FZ3" s="12"/>
      <c r="GA3" s="12"/>
      <c r="GB3" s="12"/>
      <c r="GC3" s="12"/>
      <c r="GD3" s="12"/>
      <c r="GE3" s="12"/>
      <c r="GF3" s="12"/>
      <c r="GG3" s="12"/>
      <c r="GH3" s="12"/>
      <c r="GI3" s="12"/>
      <c r="GJ3" s="12"/>
      <c r="GK3" s="12"/>
      <c r="GL3" s="12"/>
      <c r="GM3" s="12"/>
      <c r="GN3" s="12"/>
      <c r="GO3" s="12"/>
      <c r="GP3" s="12"/>
      <c r="GQ3" s="12"/>
      <c r="GR3" s="12"/>
      <c r="GS3" s="12"/>
      <c r="GT3" s="12"/>
      <c r="GU3" s="12"/>
      <c r="GV3" s="12"/>
      <c r="GW3" s="12"/>
      <c r="GX3" s="12"/>
      <c r="GY3" s="12"/>
      <c r="GZ3" s="12"/>
      <c r="HA3" s="12"/>
      <c r="HB3" s="12"/>
      <c r="HC3" s="12"/>
      <c r="HD3" s="12"/>
      <c r="HE3" s="12"/>
      <c r="HF3" s="12"/>
      <c r="HG3" s="12"/>
      <c r="HH3" s="12"/>
      <c r="HI3" s="12"/>
      <c r="HJ3" s="12"/>
      <c r="HK3" s="12"/>
      <c r="HL3" s="12"/>
      <c r="HM3" s="12"/>
      <c r="HN3" s="12"/>
      <c r="HO3" s="12"/>
      <c r="HP3" s="12"/>
      <c r="HQ3" s="12"/>
      <c r="HR3" s="12"/>
      <c r="HS3" s="12"/>
      <c r="HT3" s="12"/>
      <c r="HU3" s="12"/>
      <c r="HV3" s="12"/>
      <c r="HW3" s="12"/>
      <c r="HX3" s="12"/>
      <c r="HY3" s="12"/>
      <c r="HZ3" s="12"/>
      <c r="IA3" s="12"/>
      <c r="IB3" s="12"/>
      <c r="IC3" s="12"/>
      <c r="ID3" s="12"/>
      <c r="IE3" s="12"/>
      <c r="IF3" s="12"/>
      <c r="IG3" s="12"/>
      <c r="IH3" s="12"/>
      <c r="II3" s="12"/>
      <c r="IJ3" s="12"/>
      <c r="IK3" s="12"/>
      <c r="IL3" s="12"/>
      <c r="IM3" s="12"/>
      <c r="IN3" s="12"/>
      <c r="IO3" s="12"/>
      <c r="IP3" s="12"/>
      <c r="IQ3" s="12"/>
      <c r="IR3" s="12"/>
      <c r="IS3" s="12"/>
      <c r="IT3" s="12"/>
      <c r="IU3" s="12"/>
      <c r="IV3" s="12"/>
      <c r="IW3" s="12"/>
      <c r="IX3" s="12"/>
      <c r="IY3" s="12"/>
      <c r="IZ3" s="12"/>
      <c r="JA3" s="12"/>
      <c r="JB3" s="12"/>
      <c r="JC3" s="12"/>
      <c r="JD3" s="12"/>
      <c r="JE3" s="12"/>
      <c r="JF3" s="12"/>
      <c r="JG3" s="12"/>
      <c r="JH3" s="12"/>
      <c r="JI3" s="12"/>
      <c r="JJ3" s="12"/>
      <c r="JK3" s="12"/>
    </row>
    <row r="4" spans="1:271" s="13" customFormat="1" ht="41.1" customHeight="1">
      <c r="A4" s="441" t="s">
        <v>264</v>
      </c>
      <c r="B4" s="441"/>
      <c r="C4" s="526" t="s">
        <v>5</v>
      </c>
      <c r="D4" s="526"/>
      <c r="E4" s="526"/>
      <c r="F4" s="526"/>
      <c r="G4" s="526"/>
      <c r="H4" s="526"/>
      <c r="I4" s="526"/>
      <c r="J4" s="526"/>
      <c r="K4" s="526"/>
      <c r="L4" s="526"/>
      <c r="M4" s="526"/>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c r="AS4" s="12"/>
      <c r="AT4" s="12"/>
      <c r="AU4" s="12"/>
      <c r="AV4" s="12"/>
      <c r="AW4" s="12"/>
      <c r="AX4" s="12"/>
      <c r="AY4" s="12"/>
      <c r="AZ4" s="12"/>
      <c r="BA4" s="12"/>
      <c r="BB4" s="12"/>
      <c r="BC4" s="12"/>
      <c r="BD4" s="12"/>
      <c r="BE4" s="12"/>
      <c r="BF4" s="12"/>
      <c r="BG4" s="12"/>
      <c r="BH4" s="12"/>
      <c r="BI4" s="12"/>
      <c r="BJ4" s="12"/>
      <c r="BK4" s="12"/>
      <c r="BL4" s="12"/>
      <c r="BM4" s="12"/>
      <c r="BN4" s="12"/>
      <c r="BO4" s="12"/>
      <c r="BP4" s="12"/>
      <c r="BQ4" s="12"/>
      <c r="BR4" s="12"/>
      <c r="BS4" s="12"/>
      <c r="BT4" s="12"/>
      <c r="BU4" s="12"/>
      <c r="BV4" s="12"/>
      <c r="BW4" s="12"/>
      <c r="BX4" s="12"/>
      <c r="BY4" s="12"/>
      <c r="BZ4" s="12"/>
      <c r="CA4" s="12"/>
      <c r="CB4" s="12"/>
      <c r="CC4" s="12"/>
      <c r="CD4" s="12"/>
      <c r="CE4" s="12"/>
      <c r="CF4" s="12"/>
      <c r="CG4" s="12"/>
      <c r="CH4" s="12"/>
      <c r="CI4" s="12"/>
      <c r="CJ4" s="12"/>
      <c r="CK4" s="12"/>
      <c r="CL4" s="12"/>
      <c r="CM4" s="12"/>
      <c r="CN4" s="12"/>
      <c r="CO4" s="12"/>
      <c r="CP4" s="12"/>
      <c r="CQ4" s="12"/>
      <c r="CR4" s="12"/>
      <c r="CS4" s="12"/>
      <c r="CT4" s="12"/>
      <c r="CU4" s="12"/>
      <c r="CV4" s="12"/>
      <c r="CW4" s="12"/>
      <c r="CX4" s="12"/>
      <c r="CY4" s="12"/>
      <c r="CZ4" s="12"/>
      <c r="DA4" s="12"/>
      <c r="DB4" s="12"/>
      <c r="DC4" s="12"/>
      <c r="DD4" s="12"/>
      <c r="DE4" s="12"/>
      <c r="DF4" s="12"/>
      <c r="DG4" s="12"/>
      <c r="DH4" s="12"/>
      <c r="DI4" s="12"/>
      <c r="DJ4" s="12"/>
      <c r="DK4" s="12"/>
      <c r="DL4" s="12"/>
      <c r="DM4" s="12"/>
      <c r="DN4" s="12"/>
      <c r="DO4" s="12"/>
      <c r="DP4" s="12"/>
      <c r="DQ4" s="12"/>
      <c r="DR4" s="12"/>
      <c r="DS4" s="12"/>
      <c r="DT4" s="12"/>
      <c r="DU4" s="12"/>
      <c r="DV4" s="12"/>
      <c r="DW4" s="12"/>
      <c r="DX4" s="12"/>
      <c r="DY4" s="12"/>
      <c r="DZ4" s="12"/>
      <c r="EA4" s="12"/>
      <c r="EB4" s="12"/>
      <c r="EC4" s="12"/>
      <c r="ED4" s="12"/>
      <c r="EE4" s="12"/>
      <c r="EF4" s="12"/>
      <c r="EG4" s="12"/>
      <c r="EH4" s="12"/>
      <c r="EI4" s="12"/>
      <c r="EJ4" s="12"/>
      <c r="EK4" s="12"/>
      <c r="EL4" s="12"/>
      <c r="EM4" s="12"/>
      <c r="EN4" s="12"/>
      <c r="EO4" s="12"/>
      <c r="EP4" s="12"/>
      <c r="EQ4" s="12"/>
      <c r="ER4" s="12"/>
      <c r="ES4" s="12"/>
      <c r="ET4" s="12"/>
      <c r="EU4" s="12"/>
      <c r="EV4" s="12"/>
      <c r="EW4" s="12"/>
      <c r="EX4" s="12"/>
      <c r="EY4" s="12"/>
      <c r="EZ4" s="12"/>
      <c r="FA4" s="12"/>
      <c r="FB4" s="12"/>
      <c r="FC4" s="12"/>
      <c r="FD4" s="12"/>
      <c r="FE4" s="12"/>
      <c r="FF4" s="12"/>
      <c r="FG4" s="12"/>
      <c r="FH4" s="12"/>
      <c r="FI4" s="12"/>
      <c r="FJ4" s="12"/>
      <c r="FK4" s="12"/>
      <c r="FL4" s="12"/>
      <c r="FM4" s="12"/>
      <c r="FN4" s="12"/>
      <c r="FO4" s="12"/>
      <c r="FP4" s="12"/>
      <c r="FQ4" s="12"/>
      <c r="FR4" s="12"/>
      <c r="FS4" s="12"/>
      <c r="FT4" s="12"/>
      <c r="FU4" s="12"/>
      <c r="FV4" s="12"/>
      <c r="FW4" s="12"/>
      <c r="FX4" s="12"/>
      <c r="FY4" s="12"/>
      <c r="FZ4" s="12"/>
      <c r="GA4" s="12"/>
      <c r="GB4" s="12"/>
      <c r="GC4" s="12"/>
      <c r="GD4" s="12"/>
      <c r="GE4" s="12"/>
      <c r="GF4" s="12"/>
      <c r="GG4" s="12"/>
      <c r="GH4" s="12"/>
      <c r="GI4" s="12"/>
      <c r="GJ4" s="12"/>
      <c r="GK4" s="12"/>
      <c r="GL4" s="12"/>
      <c r="GM4" s="12"/>
      <c r="GN4" s="12"/>
      <c r="GO4" s="12"/>
      <c r="GP4" s="12"/>
      <c r="GQ4" s="12"/>
      <c r="GR4" s="12"/>
      <c r="GS4" s="12"/>
      <c r="GT4" s="12"/>
      <c r="GU4" s="12"/>
      <c r="GV4" s="12"/>
      <c r="GW4" s="12"/>
      <c r="GX4" s="12"/>
      <c r="GY4" s="12"/>
      <c r="GZ4" s="12"/>
      <c r="HA4" s="12"/>
      <c r="HB4" s="12"/>
      <c r="HC4" s="12"/>
      <c r="HD4" s="12"/>
      <c r="HE4" s="12"/>
      <c r="HF4" s="12"/>
      <c r="HG4" s="12"/>
      <c r="HH4" s="12"/>
      <c r="HI4" s="12"/>
      <c r="HJ4" s="12"/>
      <c r="HK4" s="12"/>
      <c r="HL4" s="12"/>
      <c r="HM4" s="12"/>
      <c r="HN4" s="12"/>
      <c r="HO4" s="12"/>
      <c r="HP4" s="12"/>
      <c r="HQ4" s="12"/>
      <c r="HR4" s="12"/>
      <c r="HS4" s="12"/>
      <c r="HT4" s="12"/>
      <c r="HU4" s="12"/>
      <c r="HV4" s="12"/>
      <c r="HW4" s="12"/>
      <c r="HX4" s="12"/>
      <c r="HY4" s="12"/>
      <c r="HZ4" s="12"/>
      <c r="IA4" s="12"/>
      <c r="IB4" s="12"/>
      <c r="IC4" s="12"/>
      <c r="ID4" s="12"/>
      <c r="IE4" s="12"/>
      <c r="IF4" s="12"/>
      <c r="IG4" s="12"/>
      <c r="IH4" s="12"/>
      <c r="II4" s="12"/>
      <c r="IJ4" s="12"/>
      <c r="IK4" s="12"/>
      <c r="IL4" s="12"/>
      <c r="IM4" s="12"/>
      <c r="IN4" s="12"/>
      <c r="IO4" s="12"/>
      <c r="IP4" s="12"/>
      <c r="IQ4" s="12"/>
      <c r="IR4" s="12"/>
      <c r="IS4" s="12"/>
      <c r="IT4" s="12"/>
      <c r="IU4" s="12"/>
      <c r="IV4" s="12"/>
      <c r="IW4" s="12"/>
      <c r="IX4" s="12"/>
      <c r="IY4" s="12"/>
      <c r="IZ4" s="12"/>
      <c r="JA4" s="12"/>
      <c r="JB4" s="12"/>
      <c r="JC4" s="12"/>
      <c r="JD4" s="12"/>
      <c r="JE4" s="12"/>
      <c r="JF4" s="12"/>
      <c r="JG4" s="12"/>
      <c r="JH4" s="12"/>
      <c r="JI4" s="12"/>
      <c r="JJ4" s="12"/>
      <c r="JK4" s="12"/>
    </row>
    <row r="5" spans="1:271" s="13" customFormat="1" ht="65.25" customHeight="1">
      <c r="A5" s="441" t="s">
        <v>265</v>
      </c>
      <c r="B5" s="441"/>
      <c r="C5" s="527" t="s">
        <v>35</v>
      </c>
      <c r="D5" s="527"/>
      <c r="E5" s="527"/>
      <c r="F5" s="527"/>
      <c r="G5" s="527"/>
      <c r="H5" s="527"/>
      <c r="I5" s="527"/>
      <c r="J5" s="527"/>
      <c r="K5" s="527"/>
      <c r="L5" s="527"/>
      <c r="M5" s="527"/>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c r="BY5" s="12"/>
      <c r="BZ5" s="12"/>
      <c r="CA5" s="12"/>
      <c r="CB5" s="12"/>
      <c r="CC5" s="12"/>
      <c r="CD5" s="12"/>
      <c r="CE5" s="12"/>
      <c r="CF5" s="12"/>
      <c r="CG5" s="12"/>
      <c r="CH5" s="12"/>
      <c r="CI5" s="12"/>
      <c r="CJ5" s="12"/>
      <c r="CK5" s="12"/>
      <c r="CL5" s="12"/>
      <c r="CM5" s="12"/>
      <c r="CN5" s="12"/>
      <c r="CO5" s="12"/>
      <c r="CP5" s="12"/>
      <c r="CQ5" s="12"/>
      <c r="CR5" s="12"/>
      <c r="CS5" s="12"/>
      <c r="CT5" s="12"/>
      <c r="CU5" s="12"/>
      <c r="CV5" s="12"/>
      <c r="CW5" s="12"/>
      <c r="CX5" s="12"/>
      <c r="CY5" s="12"/>
      <c r="CZ5" s="12"/>
      <c r="DA5" s="12"/>
      <c r="DB5" s="12"/>
      <c r="DC5" s="12"/>
      <c r="DD5" s="12"/>
      <c r="DE5" s="12"/>
      <c r="DF5" s="12"/>
      <c r="DG5" s="12"/>
      <c r="DH5" s="12"/>
      <c r="DI5" s="12"/>
      <c r="DJ5" s="12"/>
      <c r="DK5" s="12"/>
      <c r="DL5" s="12"/>
      <c r="DM5" s="12"/>
      <c r="DN5" s="12"/>
      <c r="DO5" s="12"/>
      <c r="DP5" s="12"/>
      <c r="DQ5" s="12"/>
      <c r="DR5" s="12"/>
      <c r="DS5" s="12"/>
      <c r="DT5" s="12"/>
      <c r="DU5" s="12"/>
      <c r="DV5" s="12"/>
      <c r="DW5" s="12"/>
      <c r="DX5" s="12"/>
      <c r="DY5" s="12"/>
      <c r="DZ5" s="12"/>
      <c r="EA5" s="12"/>
      <c r="EB5" s="12"/>
      <c r="EC5" s="12"/>
      <c r="ED5" s="12"/>
      <c r="EE5" s="12"/>
      <c r="EF5" s="12"/>
      <c r="EG5" s="12"/>
      <c r="EH5" s="12"/>
      <c r="EI5" s="12"/>
      <c r="EJ5" s="12"/>
      <c r="EK5" s="12"/>
      <c r="EL5" s="12"/>
      <c r="EM5" s="12"/>
      <c r="EN5" s="12"/>
      <c r="EO5" s="12"/>
      <c r="EP5" s="12"/>
      <c r="EQ5" s="12"/>
      <c r="ER5" s="12"/>
      <c r="ES5" s="12"/>
      <c r="ET5" s="12"/>
      <c r="EU5" s="12"/>
      <c r="EV5" s="12"/>
      <c r="EW5" s="12"/>
      <c r="EX5" s="12"/>
      <c r="EY5" s="12"/>
      <c r="EZ5" s="12"/>
      <c r="FA5" s="12"/>
      <c r="FB5" s="12"/>
      <c r="FC5" s="12"/>
      <c r="FD5" s="12"/>
      <c r="FE5" s="12"/>
      <c r="FF5" s="12"/>
      <c r="FG5" s="12"/>
      <c r="FH5" s="12"/>
      <c r="FI5" s="12"/>
      <c r="FJ5" s="12"/>
      <c r="FK5" s="12"/>
      <c r="FL5" s="12"/>
      <c r="FM5" s="12"/>
      <c r="FN5" s="12"/>
      <c r="FO5" s="12"/>
      <c r="FP5" s="12"/>
      <c r="FQ5" s="12"/>
      <c r="FR5" s="12"/>
      <c r="FS5" s="12"/>
      <c r="FT5" s="12"/>
      <c r="FU5" s="12"/>
      <c r="FV5" s="12"/>
      <c r="FW5" s="12"/>
      <c r="FX5" s="12"/>
      <c r="FY5" s="12"/>
      <c r="FZ5" s="12"/>
      <c r="GA5" s="12"/>
      <c r="GB5" s="12"/>
      <c r="GC5" s="12"/>
      <c r="GD5" s="12"/>
      <c r="GE5" s="12"/>
      <c r="GF5" s="12"/>
      <c r="GG5" s="12"/>
      <c r="GH5" s="12"/>
      <c r="GI5" s="12"/>
      <c r="GJ5" s="12"/>
      <c r="GK5" s="12"/>
      <c r="GL5" s="12"/>
      <c r="GM5" s="12"/>
      <c r="GN5" s="12"/>
      <c r="GO5" s="12"/>
      <c r="GP5" s="12"/>
      <c r="GQ5" s="12"/>
      <c r="GR5" s="12"/>
      <c r="GS5" s="12"/>
      <c r="GT5" s="12"/>
      <c r="GU5" s="12"/>
      <c r="GV5" s="12"/>
      <c r="GW5" s="12"/>
      <c r="GX5" s="12"/>
      <c r="GY5" s="12"/>
      <c r="GZ5" s="12"/>
      <c r="HA5" s="12"/>
      <c r="HB5" s="12"/>
      <c r="HC5" s="12"/>
      <c r="HD5" s="12"/>
      <c r="HE5" s="12"/>
      <c r="HF5" s="12"/>
      <c r="HG5" s="12"/>
      <c r="HH5" s="12"/>
      <c r="HI5" s="12"/>
      <c r="HJ5" s="12"/>
      <c r="HK5" s="12"/>
      <c r="HL5" s="12"/>
      <c r="HM5" s="12"/>
      <c r="HN5" s="12"/>
      <c r="HO5" s="12"/>
      <c r="HP5" s="12"/>
      <c r="HQ5" s="12"/>
      <c r="HR5" s="12"/>
      <c r="HS5" s="12"/>
      <c r="HT5" s="12"/>
      <c r="HU5" s="12"/>
      <c r="HV5" s="12"/>
      <c r="HW5" s="12"/>
      <c r="HX5" s="12"/>
      <c r="HY5" s="12"/>
      <c r="HZ5" s="12"/>
      <c r="IA5" s="12"/>
      <c r="IB5" s="12"/>
      <c r="IC5" s="12"/>
      <c r="ID5" s="12"/>
      <c r="IE5" s="12"/>
      <c r="IF5" s="12"/>
      <c r="IG5" s="12"/>
      <c r="IH5" s="12"/>
      <c r="II5" s="12"/>
      <c r="IJ5" s="12"/>
      <c r="IK5" s="12"/>
      <c r="IL5" s="12"/>
      <c r="IM5" s="12"/>
      <c r="IN5" s="12"/>
      <c r="IO5" s="12"/>
      <c r="IP5" s="12"/>
      <c r="IQ5" s="12"/>
      <c r="IR5" s="12"/>
      <c r="IS5" s="12"/>
      <c r="IT5" s="12"/>
      <c r="IU5" s="12"/>
      <c r="IV5" s="12"/>
      <c r="IW5" s="12"/>
      <c r="IX5" s="12"/>
      <c r="IY5" s="12"/>
      <c r="IZ5" s="12"/>
      <c r="JA5" s="12"/>
      <c r="JB5" s="12"/>
      <c r="JC5" s="12"/>
      <c r="JD5" s="12"/>
      <c r="JE5" s="12"/>
      <c r="JF5" s="12"/>
      <c r="JG5" s="12"/>
      <c r="JH5" s="12"/>
      <c r="JI5" s="12"/>
      <c r="JJ5" s="12"/>
      <c r="JK5" s="12"/>
    </row>
    <row r="6" spans="1:271" s="13" customFormat="1" ht="41.1" customHeight="1" thickBot="1">
      <c r="A6" s="441" t="s">
        <v>266</v>
      </c>
      <c r="B6" s="441"/>
      <c r="C6" s="644" t="s">
        <v>267</v>
      </c>
      <c r="D6" s="645"/>
      <c r="E6" s="645"/>
      <c r="F6" s="645"/>
      <c r="G6" s="645"/>
      <c r="H6" s="645"/>
      <c r="I6" s="645"/>
      <c r="J6" s="645"/>
      <c r="K6" s="645"/>
      <c r="L6" s="645"/>
      <c r="M6" s="646"/>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c r="BY6" s="12"/>
      <c r="BZ6" s="12"/>
      <c r="CA6" s="12"/>
      <c r="CB6" s="12"/>
      <c r="CC6" s="12"/>
      <c r="CD6" s="12"/>
      <c r="CE6" s="12"/>
      <c r="CF6" s="12"/>
      <c r="CG6" s="12"/>
      <c r="CH6" s="12"/>
      <c r="CI6" s="12"/>
      <c r="CJ6" s="12"/>
      <c r="CK6" s="12"/>
      <c r="CL6" s="12"/>
      <c r="CM6" s="12"/>
      <c r="CN6" s="12"/>
      <c r="CO6" s="12"/>
      <c r="CP6" s="12"/>
      <c r="CQ6" s="12"/>
      <c r="CR6" s="12"/>
      <c r="CS6" s="12"/>
      <c r="CT6" s="12"/>
      <c r="CU6" s="12"/>
      <c r="CV6" s="12"/>
      <c r="CW6" s="12"/>
      <c r="CX6" s="12"/>
      <c r="CY6" s="12"/>
      <c r="CZ6" s="12"/>
      <c r="DA6" s="12"/>
      <c r="DB6" s="12"/>
      <c r="DC6" s="12"/>
      <c r="DD6" s="12"/>
      <c r="DE6" s="12"/>
      <c r="DF6" s="12"/>
      <c r="DG6" s="12"/>
      <c r="DH6" s="12"/>
      <c r="DI6" s="12"/>
      <c r="DJ6" s="12"/>
      <c r="DK6" s="12"/>
      <c r="DL6" s="12"/>
      <c r="DM6" s="12"/>
      <c r="DN6" s="12"/>
      <c r="DO6" s="12"/>
      <c r="DP6" s="12"/>
      <c r="DQ6" s="12"/>
      <c r="DR6" s="12"/>
      <c r="DS6" s="12"/>
      <c r="DT6" s="12"/>
      <c r="DU6" s="12"/>
      <c r="DV6" s="12"/>
      <c r="DW6" s="12"/>
      <c r="DX6" s="12"/>
      <c r="DY6" s="12"/>
      <c r="DZ6" s="12"/>
      <c r="EA6" s="12"/>
      <c r="EB6" s="12"/>
      <c r="EC6" s="12"/>
      <c r="ED6" s="12"/>
      <c r="EE6" s="12"/>
      <c r="EF6" s="12"/>
      <c r="EG6" s="12"/>
      <c r="EH6" s="12"/>
      <c r="EI6" s="12"/>
      <c r="EJ6" s="12"/>
      <c r="EK6" s="12"/>
      <c r="EL6" s="12"/>
      <c r="EM6" s="12"/>
      <c r="EN6" s="12"/>
      <c r="EO6" s="12"/>
      <c r="EP6" s="12"/>
      <c r="EQ6" s="12"/>
      <c r="ER6" s="12"/>
      <c r="ES6" s="12"/>
      <c r="ET6" s="12"/>
      <c r="EU6" s="12"/>
      <c r="EV6" s="12"/>
      <c r="EW6" s="12"/>
      <c r="EX6" s="12"/>
      <c r="EY6" s="12"/>
      <c r="EZ6" s="12"/>
      <c r="FA6" s="12"/>
      <c r="FB6" s="12"/>
      <c r="FC6" s="12"/>
      <c r="FD6" s="12"/>
      <c r="FE6" s="12"/>
      <c r="FF6" s="12"/>
      <c r="FG6" s="12"/>
      <c r="FH6" s="12"/>
      <c r="FI6" s="12"/>
      <c r="FJ6" s="12"/>
      <c r="FK6" s="12"/>
      <c r="FL6" s="12"/>
      <c r="FM6" s="12"/>
      <c r="FN6" s="12"/>
      <c r="FO6" s="12"/>
      <c r="FP6" s="12"/>
      <c r="FQ6" s="12"/>
      <c r="FR6" s="12"/>
      <c r="FS6" s="12"/>
      <c r="FT6" s="12"/>
      <c r="FU6" s="12"/>
      <c r="FV6" s="12"/>
      <c r="FW6" s="12"/>
      <c r="FX6" s="12"/>
      <c r="FY6" s="12"/>
      <c r="FZ6" s="12"/>
      <c r="GA6" s="12"/>
      <c r="GB6" s="12"/>
      <c r="GC6" s="12"/>
      <c r="GD6" s="12"/>
      <c r="GE6" s="12"/>
      <c r="GF6" s="12"/>
      <c r="GG6" s="12"/>
      <c r="GH6" s="12"/>
      <c r="GI6" s="12"/>
      <c r="GJ6" s="12"/>
      <c r="GK6" s="12"/>
      <c r="GL6" s="12"/>
      <c r="GM6" s="12"/>
      <c r="GN6" s="12"/>
      <c r="GO6" s="12"/>
      <c r="GP6" s="12"/>
      <c r="GQ6" s="12"/>
      <c r="GR6" s="12"/>
      <c r="GS6" s="12"/>
      <c r="GT6" s="12"/>
      <c r="GU6" s="12"/>
      <c r="GV6" s="12"/>
      <c r="GW6" s="12"/>
      <c r="GX6" s="12"/>
      <c r="GY6" s="12"/>
      <c r="GZ6" s="12"/>
      <c r="HA6" s="12"/>
      <c r="HB6" s="12"/>
      <c r="HC6" s="12"/>
      <c r="HD6" s="12"/>
      <c r="HE6" s="12"/>
      <c r="HF6" s="12"/>
      <c r="HG6" s="12"/>
      <c r="HH6" s="12"/>
      <c r="HI6" s="12"/>
      <c r="HJ6" s="12"/>
      <c r="HK6" s="12"/>
      <c r="HL6" s="12"/>
      <c r="HM6" s="12"/>
      <c r="HN6" s="12"/>
      <c r="HO6" s="12"/>
      <c r="HP6" s="12"/>
      <c r="HQ6" s="12"/>
      <c r="HR6" s="12"/>
      <c r="HS6" s="12"/>
      <c r="HT6" s="12"/>
      <c r="HU6" s="12"/>
      <c r="HV6" s="12"/>
      <c r="HW6" s="12"/>
      <c r="HX6" s="12"/>
      <c r="HY6" s="12"/>
      <c r="HZ6" s="12"/>
      <c r="IA6" s="12"/>
      <c r="IB6" s="12"/>
      <c r="IC6" s="12"/>
      <c r="ID6" s="12"/>
      <c r="IE6" s="12"/>
      <c r="IF6" s="12"/>
      <c r="IG6" s="12"/>
      <c r="IH6" s="12"/>
      <c r="II6" s="12"/>
      <c r="IJ6" s="12"/>
      <c r="IK6" s="12"/>
      <c r="IL6" s="12"/>
      <c r="IM6" s="12"/>
      <c r="IN6" s="12"/>
      <c r="IO6" s="12"/>
      <c r="IP6" s="12"/>
      <c r="IQ6" s="12"/>
      <c r="IR6" s="12"/>
      <c r="IS6" s="12"/>
      <c r="IT6" s="12"/>
      <c r="IU6" s="12"/>
      <c r="IV6" s="12"/>
      <c r="IW6" s="12"/>
      <c r="IX6" s="12"/>
      <c r="IY6" s="12"/>
      <c r="IZ6" s="12"/>
      <c r="JA6" s="12"/>
      <c r="JB6" s="12"/>
      <c r="JC6" s="12"/>
      <c r="JD6" s="12"/>
      <c r="JE6" s="12"/>
      <c r="JF6" s="12"/>
      <c r="JG6" s="12"/>
      <c r="JH6" s="12"/>
      <c r="JI6" s="12"/>
      <c r="JJ6" s="12"/>
      <c r="JK6" s="12"/>
    </row>
    <row r="7" spans="1:271" s="17" customFormat="1" ht="40.5" customHeight="1" thickTop="1" thickBot="1">
      <c r="A7" s="639" t="s">
        <v>531</v>
      </c>
      <c r="B7" s="640"/>
      <c r="C7" s="641"/>
      <c r="D7" s="642" t="s">
        <v>532</v>
      </c>
      <c r="E7" s="642"/>
      <c r="F7" s="642"/>
      <c r="G7" s="643" t="s">
        <v>533</v>
      </c>
      <c r="H7" s="634" t="s">
        <v>534</v>
      </c>
      <c r="I7" s="636" t="s">
        <v>535</v>
      </c>
      <c r="J7" s="637"/>
      <c r="K7" s="636" t="s">
        <v>536</v>
      </c>
      <c r="L7" s="637"/>
      <c r="M7" s="638" t="s">
        <v>552</v>
      </c>
      <c r="N7" s="25"/>
      <c r="O7" s="25"/>
      <c r="P7" s="25"/>
      <c r="Q7" s="25"/>
      <c r="R7" s="25"/>
      <c r="S7" s="25"/>
      <c r="T7" s="25"/>
      <c r="U7" s="25"/>
      <c r="V7" s="25"/>
      <c r="W7" s="25"/>
      <c r="X7" s="25"/>
      <c r="Y7" s="25"/>
      <c r="Z7" s="25"/>
      <c r="AA7" s="25"/>
      <c r="AB7" s="25"/>
      <c r="AC7" s="25"/>
      <c r="AD7" s="25"/>
      <c r="AE7" s="25"/>
      <c r="AF7" s="25"/>
      <c r="AG7" s="25"/>
      <c r="AH7" s="25"/>
      <c r="AI7" s="25"/>
      <c r="AJ7" s="25"/>
      <c r="AK7" s="25"/>
      <c r="AL7" s="25"/>
      <c r="AM7" s="25"/>
      <c r="AN7" s="25"/>
      <c r="AO7" s="25"/>
      <c r="AP7" s="25"/>
      <c r="AQ7" s="25"/>
      <c r="AR7" s="25"/>
      <c r="AS7" s="25"/>
      <c r="AT7" s="25"/>
      <c r="AU7" s="25"/>
      <c r="AV7" s="25"/>
      <c r="AW7" s="25"/>
      <c r="AX7" s="25"/>
      <c r="AY7" s="25"/>
      <c r="AZ7" s="25"/>
      <c r="BA7" s="25"/>
      <c r="BB7" s="25"/>
      <c r="BC7" s="25"/>
      <c r="BD7" s="25"/>
      <c r="BE7" s="25"/>
      <c r="BF7" s="25"/>
      <c r="BG7" s="25"/>
      <c r="BH7" s="25"/>
      <c r="BI7" s="25"/>
      <c r="BJ7" s="25"/>
      <c r="BK7" s="25"/>
      <c r="BL7" s="25"/>
      <c r="BM7" s="25"/>
      <c r="BN7" s="25"/>
      <c r="BO7" s="25"/>
      <c r="BP7" s="25"/>
      <c r="BQ7" s="25"/>
      <c r="BR7" s="25"/>
      <c r="BS7" s="25"/>
      <c r="BT7" s="25"/>
      <c r="BU7" s="25"/>
      <c r="BV7" s="25"/>
      <c r="BW7" s="25"/>
      <c r="BX7" s="25"/>
      <c r="BY7" s="25"/>
      <c r="BZ7" s="25"/>
      <c r="CA7" s="25"/>
      <c r="CB7" s="25"/>
      <c r="CC7" s="25"/>
      <c r="CD7" s="25"/>
      <c r="CE7" s="25"/>
      <c r="CF7" s="25"/>
      <c r="CG7" s="25"/>
      <c r="CH7" s="25"/>
      <c r="CI7" s="25"/>
      <c r="CJ7" s="25"/>
      <c r="CK7" s="25"/>
      <c r="CL7" s="25"/>
      <c r="CM7" s="25"/>
      <c r="CN7" s="25"/>
      <c r="CO7" s="25"/>
      <c r="CP7" s="25"/>
      <c r="CQ7" s="25"/>
      <c r="CR7" s="25"/>
      <c r="CS7" s="25"/>
      <c r="CT7" s="25"/>
      <c r="CU7" s="25"/>
      <c r="CV7" s="25"/>
      <c r="CW7" s="25"/>
      <c r="CX7" s="25"/>
      <c r="CY7" s="25"/>
      <c r="CZ7" s="25"/>
      <c r="DA7" s="25"/>
      <c r="DB7" s="25"/>
      <c r="DC7" s="25"/>
      <c r="DD7" s="25"/>
      <c r="DE7" s="25"/>
      <c r="DF7" s="25"/>
      <c r="DG7" s="25"/>
      <c r="DH7" s="25"/>
      <c r="DI7" s="25"/>
      <c r="DJ7" s="25"/>
      <c r="DK7" s="25"/>
      <c r="DL7" s="25"/>
      <c r="DM7" s="25"/>
      <c r="DN7" s="25"/>
      <c r="DO7" s="25"/>
      <c r="DP7" s="25"/>
      <c r="DQ7" s="25"/>
      <c r="DR7" s="25"/>
      <c r="DS7" s="25"/>
      <c r="DT7" s="25"/>
      <c r="DU7" s="25"/>
      <c r="DV7" s="25"/>
      <c r="DW7" s="25"/>
      <c r="DX7" s="25"/>
      <c r="DY7" s="25"/>
      <c r="DZ7" s="25"/>
      <c r="EA7" s="25"/>
      <c r="EB7" s="25"/>
      <c r="EC7" s="25"/>
      <c r="ED7" s="25"/>
      <c r="EE7" s="25"/>
      <c r="EF7" s="25"/>
      <c r="EG7" s="25"/>
      <c r="EH7" s="25"/>
      <c r="EI7" s="25"/>
      <c r="EJ7" s="25"/>
      <c r="EK7" s="25"/>
      <c r="EL7" s="25"/>
      <c r="EM7" s="25"/>
      <c r="EN7" s="25"/>
      <c r="EO7" s="25"/>
      <c r="EP7" s="25"/>
      <c r="EQ7" s="25"/>
      <c r="ER7" s="25"/>
      <c r="ES7" s="25"/>
      <c r="ET7" s="25"/>
      <c r="EU7" s="25"/>
      <c r="EV7" s="25"/>
      <c r="EW7" s="25"/>
      <c r="EX7" s="25"/>
      <c r="EY7" s="25"/>
      <c r="EZ7" s="25"/>
      <c r="FA7" s="25"/>
      <c r="FB7" s="25"/>
      <c r="FC7" s="25"/>
      <c r="FD7" s="25"/>
      <c r="FE7" s="25"/>
      <c r="FF7" s="25"/>
      <c r="FG7" s="25"/>
      <c r="FH7" s="25"/>
      <c r="FI7" s="25"/>
      <c r="FJ7" s="25"/>
      <c r="FK7" s="25"/>
      <c r="FL7" s="25"/>
      <c r="FM7" s="25"/>
    </row>
    <row r="8" spans="1:271" s="18" customFormat="1" ht="108" customHeight="1" thickTop="1" thickBot="1">
      <c r="A8" s="29" t="s">
        <v>41</v>
      </c>
      <c r="B8" s="29" t="s">
        <v>206</v>
      </c>
      <c r="C8" s="29" t="s">
        <v>208</v>
      </c>
      <c r="D8" s="22" t="s">
        <v>218</v>
      </c>
      <c r="E8" s="22" t="s">
        <v>538</v>
      </c>
      <c r="F8" s="22" t="s">
        <v>539</v>
      </c>
      <c r="G8" s="643"/>
      <c r="H8" s="635"/>
      <c r="I8" s="23" t="s">
        <v>540</v>
      </c>
      <c r="J8" s="23" t="s">
        <v>541</v>
      </c>
      <c r="K8" s="23" t="s">
        <v>542</v>
      </c>
      <c r="L8" s="23" t="s">
        <v>543</v>
      </c>
      <c r="M8" s="638"/>
      <c r="N8" s="26"/>
      <c r="O8" s="26"/>
      <c r="P8" s="26"/>
      <c r="Q8" s="26"/>
      <c r="R8" s="26"/>
      <c r="S8" s="26"/>
      <c r="T8" s="26"/>
      <c r="U8" s="26"/>
      <c r="V8" s="26"/>
      <c r="W8" s="26"/>
      <c r="X8" s="26"/>
      <c r="Y8" s="26"/>
      <c r="Z8" s="26"/>
      <c r="AA8" s="26"/>
      <c r="AB8" s="26"/>
      <c r="AC8" s="26"/>
      <c r="AD8" s="26"/>
      <c r="AE8" s="26"/>
      <c r="AF8" s="26"/>
      <c r="AG8" s="26"/>
      <c r="AH8" s="26"/>
      <c r="AI8" s="26"/>
      <c r="AJ8" s="26"/>
      <c r="AK8" s="26"/>
      <c r="AL8" s="26"/>
      <c r="AM8" s="26"/>
      <c r="AN8" s="26"/>
      <c r="AO8" s="26"/>
      <c r="AP8" s="26"/>
      <c r="AQ8" s="26"/>
      <c r="AR8" s="26"/>
      <c r="AS8" s="26"/>
      <c r="AT8" s="26"/>
      <c r="AU8" s="26"/>
      <c r="AV8" s="26"/>
      <c r="AW8" s="26"/>
      <c r="AX8" s="26"/>
      <c r="AY8" s="26"/>
      <c r="AZ8" s="26"/>
      <c r="BA8" s="26"/>
      <c r="BB8" s="26"/>
      <c r="BC8" s="26"/>
      <c r="BD8" s="26"/>
      <c r="BE8" s="26"/>
      <c r="BF8" s="26"/>
      <c r="BG8" s="26"/>
      <c r="BH8" s="26"/>
      <c r="BI8" s="26"/>
      <c r="BJ8" s="26"/>
      <c r="BK8" s="26"/>
      <c r="BL8" s="26"/>
      <c r="BM8" s="26"/>
      <c r="BN8" s="26"/>
      <c r="BO8" s="26"/>
      <c r="BP8" s="26"/>
      <c r="BQ8" s="26"/>
      <c r="BR8" s="26"/>
      <c r="BS8" s="26"/>
      <c r="BT8" s="26"/>
      <c r="BU8" s="26"/>
      <c r="BV8" s="26"/>
      <c r="BW8" s="26"/>
      <c r="BX8" s="26"/>
      <c r="BY8" s="26"/>
      <c r="BZ8" s="26"/>
      <c r="CA8" s="26"/>
      <c r="CB8" s="26"/>
      <c r="CC8" s="26"/>
      <c r="CD8" s="26"/>
      <c r="CE8" s="26"/>
      <c r="CF8" s="26"/>
      <c r="CG8" s="26"/>
      <c r="CH8" s="26"/>
      <c r="CI8" s="26"/>
      <c r="CJ8" s="26"/>
      <c r="CK8" s="26"/>
      <c r="CL8" s="26"/>
      <c r="CM8" s="26"/>
      <c r="CN8" s="26"/>
      <c r="CO8" s="26"/>
      <c r="CP8" s="26"/>
      <c r="CQ8" s="26"/>
      <c r="CR8" s="26"/>
      <c r="CS8" s="26"/>
      <c r="CT8" s="26"/>
      <c r="CU8" s="26"/>
      <c r="CV8" s="26"/>
      <c r="CW8" s="26"/>
      <c r="CX8" s="26"/>
      <c r="CY8" s="26"/>
      <c r="CZ8" s="26"/>
      <c r="DA8" s="26"/>
      <c r="DB8" s="26"/>
      <c r="DC8" s="26"/>
      <c r="DD8" s="26"/>
      <c r="DE8" s="26"/>
      <c r="DF8" s="26"/>
      <c r="DG8" s="26"/>
      <c r="DH8" s="26"/>
      <c r="DI8" s="26"/>
      <c r="DJ8" s="26"/>
      <c r="DK8" s="26"/>
      <c r="DL8" s="26"/>
      <c r="DM8" s="26"/>
      <c r="DN8" s="26"/>
      <c r="DO8" s="26"/>
      <c r="DP8" s="26"/>
      <c r="DQ8" s="26"/>
      <c r="DR8" s="26"/>
      <c r="DS8" s="26"/>
      <c r="DT8" s="26"/>
      <c r="DU8" s="26"/>
      <c r="DV8" s="26"/>
      <c r="DW8" s="26"/>
      <c r="DX8" s="26"/>
      <c r="DY8" s="26"/>
      <c r="DZ8" s="26"/>
      <c r="EA8" s="26"/>
      <c r="EB8" s="26"/>
      <c r="EC8" s="26"/>
      <c r="ED8" s="26"/>
      <c r="EE8" s="26"/>
      <c r="EF8" s="26"/>
      <c r="EG8" s="26"/>
      <c r="EH8" s="26"/>
      <c r="EI8" s="26"/>
      <c r="EJ8" s="26"/>
      <c r="EK8" s="26"/>
      <c r="EL8" s="26"/>
      <c r="EM8" s="26"/>
      <c r="EN8" s="26"/>
      <c r="EO8" s="26"/>
      <c r="EP8" s="26"/>
      <c r="EQ8" s="26"/>
      <c r="ER8" s="26"/>
      <c r="ES8" s="26"/>
      <c r="ET8" s="26"/>
      <c r="EU8" s="26"/>
      <c r="EV8" s="26"/>
      <c r="EW8" s="26"/>
      <c r="EX8" s="26"/>
      <c r="EY8" s="26"/>
      <c r="EZ8" s="26"/>
      <c r="FA8" s="26"/>
      <c r="FB8" s="26"/>
      <c r="FC8" s="26"/>
      <c r="FD8" s="26"/>
      <c r="FE8" s="26"/>
      <c r="FF8" s="26"/>
      <c r="FG8" s="26"/>
      <c r="FH8" s="26"/>
      <c r="FI8" s="26"/>
      <c r="FJ8" s="26"/>
      <c r="FK8" s="26"/>
      <c r="FL8" s="26"/>
      <c r="FM8" s="26"/>
    </row>
    <row r="9" spans="1:271" s="19" customFormat="1" ht="21.75" customHeight="1" thickTop="1" thickBot="1">
      <c r="A9" s="647"/>
      <c r="B9" s="648"/>
      <c r="C9" s="648"/>
      <c r="D9" s="648"/>
      <c r="E9" s="648"/>
      <c r="F9" s="648"/>
      <c r="G9" s="648"/>
      <c r="H9" s="148"/>
      <c r="I9" s="148"/>
      <c r="J9" s="148"/>
      <c r="K9" s="148"/>
      <c r="L9" s="148"/>
      <c r="M9" s="24"/>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27"/>
      <c r="BM9" s="27"/>
      <c r="BN9" s="27"/>
      <c r="BO9" s="27"/>
      <c r="BP9" s="27"/>
      <c r="BQ9" s="27"/>
      <c r="BR9" s="27"/>
      <c r="BS9" s="27"/>
      <c r="BT9" s="27"/>
      <c r="BU9" s="27"/>
      <c r="BV9" s="27"/>
      <c r="BW9" s="27"/>
      <c r="BX9" s="27"/>
      <c r="BY9" s="27"/>
      <c r="BZ9" s="27"/>
      <c r="CA9" s="27"/>
      <c r="CB9" s="27"/>
      <c r="CC9" s="27"/>
      <c r="CD9" s="27"/>
      <c r="CE9" s="27"/>
      <c r="CF9" s="27"/>
      <c r="CG9" s="27"/>
      <c r="CH9" s="27"/>
      <c r="CI9" s="27"/>
      <c r="CJ9" s="27"/>
      <c r="CK9" s="27"/>
      <c r="CL9" s="27"/>
      <c r="CM9" s="27"/>
      <c r="CN9" s="27"/>
      <c r="CO9" s="27"/>
      <c r="CP9" s="27"/>
      <c r="CQ9" s="27"/>
      <c r="CR9" s="27"/>
      <c r="CS9" s="27"/>
      <c r="CT9" s="27"/>
      <c r="CU9" s="27"/>
      <c r="CV9" s="27"/>
      <c r="CW9" s="27"/>
      <c r="CX9" s="27"/>
      <c r="CY9" s="27"/>
      <c r="CZ9" s="27"/>
      <c r="DA9" s="27"/>
      <c r="DB9" s="27"/>
      <c r="DC9" s="27"/>
      <c r="DD9" s="27"/>
      <c r="DE9" s="27"/>
      <c r="DF9" s="27"/>
      <c r="DG9" s="27"/>
      <c r="DH9" s="27"/>
      <c r="DI9" s="27"/>
      <c r="DJ9" s="27"/>
      <c r="DK9" s="27"/>
      <c r="DL9" s="27"/>
      <c r="DM9" s="27"/>
      <c r="DN9" s="27"/>
      <c r="DO9" s="27"/>
      <c r="DP9" s="27"/>
      <c r="DQ9" s="27"/>
      <c r="DR9" s="27"/>
      <c r="DS9" s="27"/>
      <c r="DT9" s="27"/>
      <c r="DU9" s="27"/>
      <c r="DV9" s="27"/>
      <c r="DW9" s="27"/>
      <c r="DX9" s="27"/>
      <c r="DY9" s="27"/>
      <c r="DZ9" s="27"/>
      <c r="EA9" s="27"/>
      <c r="EB9" s="27"/>
      <c r="EC9" s="27"/>
      <c r="ED9" s="27"/>
      <c r="EE9" s="27"/>
      <c r="EF9" s="27"/>
      <c r="EG9" s="27"/>
      <c r="EH9" s="27"/>
      <c r="EI9" s="27"/>
      <c r="EJ9" s="27"/>
      <c r="EK9" s="27"/>
      <c r="EL9" s="27"/>
      <c r="EM9" s="27"/>
      <c r="EN9" s="27"/>
      <c r="EO9" s="27"/>
      <c r="EP9" s="27"/>
      <c r="EQ9" s="27"/>
      <c r="ER9" s="27"/>
      <c r="ES9" s="27"/>
      <c r="ET9" s="27"/>
      <c r="EU9" s="27"/>
      <c r="EV9" s="27"/>
      <c r="EW9" s="27"/>
      <c r="EX9" s="27"/>
      <c r="EY9" s="27"/>
      <c r="EZ9" s="27"/>
      <c r="FA9" s="27"/>
      <c r="FB9" s="27"/>
      <c r="FC9" s="27"/>
      <c r="FD9" s="27"/>
      <c r="FE9" s="27"/>
      <c r="FF9" s="27"/>
      <c r="FG9" s="27"/>
      <c r="FH9" s="27"/>
      <c r="FI9" s="27"/>
      <c r="FJ9" s="27"/>
      <c r="FK9" s="27"/>
      <c r="FL9" s="27"/>
      <c r="FM9" s="27"/>
    </row>
    <row r="10" spans="1:271" s="20" customFormat="1" ht="15" customHeight="1">
      <c r="A10" s="649">
        <f>'7- Mapa Final'!A10</f>
        <v>1</v>
      </c>
      <c r="B10" s="624" t="str">
        <f>'7- Mapa Final'!B10</f>
        <v>Posibilidad de Incumplimiento en la publicación de información</v>
      </c>
      <c r="C10" s="624" t="str">
        <f>'7- Mapa Final'!C10</f>
        <v xml:space="preserve">Incumplimiento en la publicación de la información administrativa y Judicial de uso y consulta para los usuarios y partes interesadas, en el tiempo establecido o requerido, por Ley o por la Entidad.
</v>
      </c>
      <c r="D10" s="617" t="str">
        <f>'7- Mapa Final'!J10</f>
        <v>Muy Baja - 1</v>
      </c>
      <c r="E10" s="618" t="str">
        <f>'7- Mapa Final'!K10</f>
        <v>Mayor - 4</v>
      </c>
      <c r="F10" s="652" t="str">
        <f>'7- Mapa Final'!M10</f>
        <v>Alto  - 4</v>
      </c>
      <c r="G10" s="436"/>
      <c r="H10" s="619"/>
      <c r="I10" s="619"/>
      <c r="J10" s="619"/>
      <c r="K10" s="619"/>
      <c r="L10" s="619"/>
      <c r="M10" s="651"/>
      <c r="N10" s="28"/>
      <c r="O10" s="28"/>
      <c r="P10" s="28"/>
      <c r="Q10" s="28"/>
      <c r="R10" s="28"/>
      <c r="S10" s="28"/>
      <c r="T10" s="28"/>
      <c r="U10" s="28"/>
      <c r="V10" s="28"/>
      <c r="W10" s="28"/>
      <c r="X10" s="28"/>
      <c r="Y10" s="28"/>
      <c r="Z10" s="28"/>
      <c r="AA10" s="28"/>
      <c r="AB10" s="28"/>
      <c r="AC10" s="28"/>
      <c r="AD10" s="28"/>
      <c r="AE10" s="28"/>
      <c r="AF10" s="28"/>
      <c r="AG10" s="28"/>
      <c r="AH10" s="28"/>
      <c r="AI10" s="28"/>
      <c r="AJ10" s="28"/>
      <c r="AK10" s="28"/>
      <c r="AL10" s="28"/>
      <c r="AM10" s="28"/>
      <c r="AN10" s="28"/>
      <c r="AO10" s="28"/>
      <c r="AP10" s="28"/>
      <c r="AQ10" s="28"/>
      <c r="AR10" s="28"/>
      <c r="AS10" s="28"/>
      <c r="AT10" s="28"/>
      <c r="AU10" s="28"/>
      <c r="AV10" s="28"/>
      <c r="AW10" s="28"/>
      <c r="AX10" s="28"/>
      <c r="AY10" s="28"/>
      <c r="AZ10" s="28"/>
      <c r="BA10" s="28"/>
      <c r="BB10" s="28"/>
      <c r="BC10" s="28"/>
      <c r="BD10" s="28"/>
      <c r="BE10" s="28"/>
      <c r="BF10" s="28"/>
      <c r="BG10" s="28"/>
      <c r="BH10" s="28"/>
      <c r="BI10" s="28"/>
      <c r="BJ10" s="28"/>
      <c r="BK10" s="28"/>
      <c r="BL10" s="28"/>
      <c r="BM10" s="28"/>
      <c r="BN10" s="28"/>
      <c r="BO10" s="28"/>
      <c r="BP10" s="28"/>
      <c r="BQ10" s="28"/>
      <c r="BR10" s="28"/>
      <c r="BS10" s="28"/>
      <c r="BT10" s="28"/>
      <c r="BU10" s="28"/>
      <c r="BV10" s="28"/>
      <c r="BW10" s="28"/>
      <c r="BX10" s="28"/>
      <c r="BY10" s="28"/>
      <c r="BZ10" s="28"/>
      <c r="CA10" s="28"/>
      <c r="CB10" s="28"/>
      <c r="CC10" s="28"/>
      <c r="CD10" s="28"/>
      <c r="CE10" s="28"/>
      <c r="CF10" s="28"/>
      <c r="CG10" s="28"/>
      <c r="CH10" s="28"/>
      <c r="CI10" s="28"/>
      <c r="CJ10" s="28"/>
      <c r="CK10" s="28"/>
      <c r="CL10" s="28"/>
      <c r="CM10" s="28"/>
      <c r="CN10" s="28"/>
      <c r="CO10" s="28"/>
      <c r="CP10" s="28"/>
      <c r="CQ10" s="28"/>
      <c r="CR10" s="28"/>
      <c r="CS10" s="28"/>
      <c r="CT10" s="28"/>
      <c r="CU10" s="28"/>
      <c r="CV10" s="28"/>
      <c r="CW10" s="28"/>
      <c r="CX10" s="28"/>
      <c r="CY10" s="28"/>
      <c r="CZ10" s="28"/>
      <c r="DA10" s="28"/>
      <c r="DB10" s="28"/>
      <c r="DC10" s="28"/>
      <c r="DD10" s="28"/>
      <c r="DE10" s="28"/>
      <c r="DF10" s="28"/>
      <c r="DG10" s="28"/>
      <c r="DH10" s="28"/>
      <c r="DI10" s="28"/>
      <c r="DJ10" s="28"/>
      <c r="DK10" s="28"/>
      <c r="DL10" s="28"/>
      <c r="DM10" s="28"/>
      <c r="DN10" s="28"/>
      <c r="DO10" s="28"/>
      <c r="DP10" s="28"/>
      <c r="DQ10" s="28"/>
      <c r="DR10" s="28"/>
      <c r="DS10" s="28"/>
      <c r="DT10" s="28"/>
      <c r="DU10" s="28"/>
      <c r="DV10" s="28"/>
      <c r="DW10" s="28"/>
      <c r="DX10" s="28"/>
      <c r="DY10" s="28"/>
      <c r="DZ10" s="28"/>
      <c r="EA10" s="28"/>
      <c r="EB10" s="28"/>
      <c r="EC10" s="28"/>
      <c r="ED10" s="28"/>
      <c r="EE10" s="28"/>
      <c r="EF10" s="28"/>
      <c r="EG10" s="28"/>
      <c r="EH10" s="28"/>
      <c r="EI10" s="28"/>
      <c r="EJ10" s="28"/>
      <c r="EK10" s="28"/>
      <c r="EL10" s="28"/>
      <c r="EM10" s="28"/>
      <c r="EN10" s="28"/>
      <c r="EO10" s="28"/>
      <c r="EP10" s="28"/>
      <c r="EQ10" s="28"/>
      <c r="ER10" s="28"/>
      <c r="ES10" s="28"/>
      <c r="ET10" s="28"/>
      <c r="EU10" s="28"/>
      <c r="EV10" s="28"/>
      <c r="EW10" s="28"/>
      <c r="EX10" s="28"/>
      <c r="EY10" s="28"/>
      <c r="EZ10" s="28"/>
      <c r="FA10" s="28"/>
      <c r="FB10" s="28"/>
      <c r="FC10" s="28"/>
      <c r="FD10" s="28"/>
      <c r="FE10" s="28"/>
      <c r="FF10" s="28"/>
      <c r="FG10" s="28"/>
      <c r="FH10" s="28"/>
      <c r="FI10" s="28"/>
      <c r="FJ10" s="28"/>
      <c r="FK10" s="28"/>
      <c r="FL10" s="28"/>
      <c r="FM10" s="28"/>
    </row>
    <row r="11" spans="1:271" s="20" customFormat="1" ht="13.5" customHeight="1">
      <c r="A11" s="613"/>
      <c r="B11" s="602"/>
      <c r="C11" s="602"/>
      <c r="D11" s="605"/>
      <c r="E11" s="608"/>
      <c r="F11" s="610"/>
      <c r="G11" s="413"/>
      <c r="H11" s="590"/>
      <c r="I11" s="590"/>
      <c r="J11" s="590"/>
      <c r="K11" s="590"/>
      <c r="L11" s="590"/>
      <c r="M11" s="612"/>
      <c r="N11" s="28"/>
      <c r="O11" s="28"/>
      <c r="P11" s="28"/>
      <c r="Q11" s="28"/>
      <c r="R11" s="28"/>
      <c r="S11" s="28"/>
      <c r="T11" s="28"/>
      <c r="U11" s="28"/>
      <c r="V11" s="28"/>
      <c r="W11" s="28"/>
      <c r="X11" s="28"/>
      <c r="Y11" s="28"/>
      <c r="Z11" s="28"/>
      <c r="AA11" s="28"/>
      <c r="AB11" s="28"/>
      <c r="AC11" s="28"/>
      <c r="AD11" s="28"/>
      <c r="AE11" s="28"/>
      <c r="AF11" s="28"/>
      <c r="AG11" s="28"/>
      <c r="AH11" s="28"/>
      <c r="AI11" s="28"/>
      <c r="AJ11" s="28"/>
      <c r="AK11" s="28"/>
      <c r="AL11" s="28"/>
      <c r="AM11" s="28"/>
      <c r="AN11" s="28"/>
      <c r="AO11" s="28"/>
      <c r="AP11" s="28"/>
      <c r="AQ11" s="28"/>
      <c r="AR11" s="28"/>
      <c r="AS11" s="28"/>
      <c r="AT11" s="28"/>
      <c r="AU11" s="28"/>
      <c r="AV11" s="28"/>
      <c r="AW11" s="28"/>
      <c r="AX11" s="28"/>
      <c r="AY11" s="28"/>
      <c r="AZ11" s="28"/>
      <c r="BA11" s="28"/>
      <c r="BB11" s="28"/>
      <c r="BC11" s="28"/>
      <c r="BD11" s="28"/>
      <c r="BE11" s="28"/>
      <c r="BF11" s="28"/>
      <c r="BG11" s="28"/>
      <c r="BH11" s="28"/>
      <c r="BI11" s="28"/>
      <c r="BJ11" s="28"/>
      <c r="BK11" s="28"/>
      <c r="BL11" s="28"/>
      <c r="BM11" s="28"/>
      <c r="BN11" s="28"/>
      <c r="BO11" s="28"/>
      <c r="BP11" s="28"/>
      <c r="BQ11" s="28"/>
      <c r="BR11" s="28"/>
      <c r="BS11" s="28"/>
      <c r="BT11" s="28"/>
      <c r="BU11" s="28"/>
      <c r="BV11" s="28"/>
      <c r="BW11" s="28"/>
      <c r="BX11" s="28"/>
      <c r="BY11" s="28"/>
      <c r="BZ11" s="28"/>
      <c r="CA11" s="28"/>
      <c r="CB11" s="28"/>
      <c r="CC11" s="28"/>
      <c r="CD11" s="28"/>
      <c r="CE11" s="28"/>
      <c r="CF11" s="28"/>
      <c r="CG11" s="28"/>
      <c r="CH11" s="28"/>
      <c r="CI11" s="28"/>
      <c r="CJ11" s="28"/>
      <c r="CK11" s="28"/>
      <c r="CL11" s="28"/>
      <c r="CM11" s="28"/>
      <c r="CN11" s="28"/>
      <c r="CO11" s="28"/>
      <c r="CP11" s="28"/>
      <c r="CQ11" s="28"/>
      <c r="CR11" s="28"/>
      <c r="CS11" s="28"/>
      <c r="CT11" s="28"/>
      <c r="CU11" s="28"/>
      <c r="CV11" s="28"/>
      <c r="CW11" s="28"/>
      <c r="CX11" s="28"/>
      <c r="CY11" s="28"/>
      <c r="CZ11" s="28"/>
      <c r="DA11" s="28"/>
      <c r="DB11" s="28"/>
      <c r="DC11" s="28"/>
      <c r="DD11" s="28"/>
      <c r="DE11" s="28"/>
      <c r="DF11" s="28"/>
      <c r="DG11" s="28"/>
      <c r="DH11" s="28"/>
      <c r="DI11" s="28"/>
      <c r="DJ11" s="28"/>
      <c r="DK11" s="28"/>
      <c r="DL11" s="28"/>
      <c r="DM11" s="28"/>
      <c r="DN11" s="28"/>
      <c r="DO11" s="28"/>
      <c r="DP11" s="28"/>
      <c r="DQ11" s="28"/>
      <c r="DR11" s="28"/>
      <c r="DS11" s="28"/>
      <c r="DT11" s="28"/>
      <c r="DU11" s="28"/>
      <c r="DV11" s="28"/>
      <c r="DW11" s="28"/>
      <c r="DX11" s="28"/>
      <c r="DY11" s="28"/>
      <c r="DZ11" s="28"/>
      <c r="EA11" s="28"/>
      <c r="EB11" s="28"/>
      <c r="EC11" s="28"/>
      <c r="ED11" s="28"/>
      <c r="EE11" s="28"/>
      <c r="EF11" s="28"/>
      <c r="EG11" s="28"/>
      <c r="EH11" s="28"/>
      <c r="EI11" s="28"/>
      <c r="EJ11" s="28"/>
      <c r="EK11" s="28"/>
      <c r="EL11" s="28"/>
      <c r="EM11" s="28"/>
      <c r="EN11" s="28"/>
      <c r="EO11" s="28"/>
      <c r="EP11" s="28"/>
      <c r="EQ11" s="28"/>
      <c r="ER11" s="28"/>
      <c r="ES11" s="28"/>
      <c r="ET11" s="28"/>
      <c r="EU11" s="28"/>
      <c r="EV11" s="28"/>
      <c r="EW11" s="28"/>
      <c r="EX11" s="28"/>
      <c r="EY11" s="28"/>
      <c r="EZ11" s="28"/>
      <c r="FA11" s="28"/>
      <c r="FB11" s="28"/>
      <c r="FC11" s="28"/>
      <c r="FD11" s="28"/>
      <c r="FE11" s="28"/>
      <c r="FF11" s="28"/>
      <c r="FG11" s="28"/>
      <c r="FH11" s="28"/>
      <c r="FI11" s="28"/>
      <c r="FJ11" s="28"/>
      <c r="FK11" s="28"/>
      <c r="FL11" s="28"/>
      <c r="FM11" s="28"/>
    </row>
    <row r="12" spans="1:271" s="20" customFormat="1" ht="13.5" customHeight="1">
      <c r="A12" s="613"/>
      <c r="B12" s="602"/>
      <c r="C12" s="602"/>
      <c r="D12" s="605"/>
      <c r="E12" s="608"/>
      <c r="F12" s="610"/>
      <c r="G12" s="413"/>
      <c r="H12" s="590"/>
      <c r="I12" s="590"/>
      <c r="J12" s="590"/>
      <c r="K12" s="590"/>
      <c r="L12" s="590"/>
      <c r="M12" s="612"/>
      <c r="N12" s="28"/>
      <c r="O12" s="28"/>
      <c r="P12" s="28"/>
      <c r="Q12" s="28"/>
      <c r="R12" s="28"/>
      <c r="S12" s="28"/>
      <c r="T12" s="28"/>
      <c r="U12" s="28"/>
      <c r="V12" s="28"/>
      <c r="W12" s="28"/>
      <c r="X12" s="28"/>
      <c r="Y12" s="28"/>
      <c r="Z12" s="28"/>
      <c r="AA12" s="28"/>
      <c r="AB12" s="28"/>
      <c r="AC12" s="28"/>
      <c r="AD12" s="28"/>
      <c r="AE12" s="28"/>
      <c r="AF12" s="28"/>
      <c r="AG12" s="28"/>
      <c r="AH12" s="28"/>
      <c r="AI12" s="28"/>
      <c r="AJ12" s="28"/>
      <c r="AK12" s="28"/>
      <c r="AL12" s="28"/>
      <c r="AM12" s="28"/>
      <c r="AN12" s="28"/>
      <c r="AO12" s="28"/>
      <c r="AP12" s="28"/>
      <c r="AQ12" s="28"/>
      <c r="AR12" s="28"/>
      <c r="AS12" s="28"/>
      <c r="AT12" s="28"/>
      <c r="AU12" s="28"/>
      <c r="AV12" s="28"/>
      <c r="AW12" s="28"/>
      <c r="AX12" s="28"/>
      <c r="AY12" s="28"/>
      <c r="AZ12" s="28"/>
      <c r="BA12" s="28"/>
      <c r="BB12" s="28"/>
      <c r="BC12" s="28"/>
      <c r="BD12" s="28"/>
      <c r="BE12" s="28"/>
      <c r="BF12" s="28"/>
      <c r="BG12" s="28"/>
      <c r="BH12" s="28"/>
      <c r="BI12" s="28"/>
      <c r="BJ12" s="28"/>
      <c r="BK12" s="28"/>
      <c r="BL12" s="28"/>
      <c r="BM12" s="28"/>
      <c r="BN12" s="28"/>
      <c r="BO12" s="28"/>
      <c r="BP12" s="28"/>
      <c r="BQ12" s="28"/>
      <c r="BR12" s="28"/>
      <c r="BS12" s="28"/>
      <c r="BT12" s="28"/>
      <c r="BU12" s="28"/>
      <c r="BV12" s="28"/>
      <c r="BW12" s="28"/>
      <c r="BX12" s="28"/>
      <c r="BY12" s="28"/>
      <c r="BZ12" s="28"/>
      <c r="CA12" s="28"/>
      <c r="CB12" s="28"/>
      <c r="CC12" s="28"/>
      <c r="CD12" s="28"/>
      <c r="CE12" s="28"/>
      <c r="CF12" s="28"/>
      <c r="CG12" s="28"/>
      <c r="CH12" s="28"/>
      <c r="CI12" s="28"/>
      <c r="CJ12" s="28"/>
      <c r="CK12" s="28"/>
      <c r="CL12" s="28"/>
      <c r="CM12" s="28"/>
      <c r="CN12" s="28"/>
      <c r="CO12" s="28"/>
      <c r="CP12" s="28"/>
      <c r="CQ12" s="28"/>
      <c r="CR12" s="28"/>
      <c r="CS12" s="28"/>
      <c r="CT12" s="28"/>
      <c r="CU12" s="28"/>
      <c r="CV12" s="28"/>
      <c r="CW12" s="28"/>
      <c r="CX12" s="28"/>
      <c r="CY12" s="28"/>
      <c r="CZ12" s="28"/>
      <c r="DA12" s="28"/>
      <c r="DB12" s="28"/>
      <c r="DC12" s="28"/>
      <c r="DD12" s="28"/>
      <c r="DE12" s="28"/>
      <c r="DF12" s="28"/>
      <c r="DG12" s="28"/>
      <c r="DH12" s="28"/>
      <c r="DI12" s="28"/>
      <c r="DJ12" s="28"/>
      <c r="DK12" s="28"/>
      <c r="DL12" s="28"/>
      <c r="DM12" s="28"/>
      <c r="DN12" s="28"/>
      <c r="DO12" s="28"/>
      <c r="DP12" s="28"/>
      <c r="DQ12" s="28"/>
      <c r="DR12" s="28"/>
      <c r="DS12" s="28"/>
      <c r="DT12" s="28"/>
      <c r="DU12" s="28"/>
      <c r="DV12" s="28"/>
      <c r="DW12" s="28"/>
      <c r="DX12" s="28"/>
      <c r="DY12" s="28"/>
      <c r="DZ12" s="28"/>
      <c r="EA12" s="28"/>
      <c r="EB12" s="28"/>
      <c r="EC12" s="28"/>
      <c r="ED12" s="28"/>
      <c r="EE12" s="28"/>
      <c r="EF12" s="28"/>
      <c r="EG12" s="28"/>
      <c r="EH12" s="28"/>
      <c r="EI12" s="28"/>
      <c r="EJ12" s="28"/>
      <c r="EK12" s="28"/>
      <c r="EL12" s="28"/>
      <c r="EM12" s="28"/>
      <c r="EN12" s="28"/>
      <c r="EO12" s="28"/>
      <c r="EP12" s="28"/>
      <c r="EQ12" s="28"/>
      <c r="ER12" s="28"/>
      <c r="ES12" s="28"/>
      <c r="ET12" s="28"/>
      <c r="EU12" s="28"/>
      <c r="EV12" s="28"/>
      <c r="EW12" s="28"/>
      <c r="EX12" s="28"/>
      <c r="EY12" s="28"/>
      <c r="EZ12" s="28"/>
      <c r="FA12" s="28"/>
      <c r="FB12" s="28"/>
      <c r="FC12" s="28"/>
      <c r="FD12" s="28"/>
      <c r="FE12" s="28"/>
      <c r="FF12" s="28"/>
      <c r="FG12" s="28"/>
      <c r="FH12" s="28"/>
      <c r="FI12" s="28"/>
      <c r="FJ12" s="28"/>
      <c r="FK12" s="28"/>
      <c r="FL12" s="28"/>
      <c r="FM12" s="28"/>
    </row>
    <row r="13" spans="1:271" s="20" customFormat="1" ht="13.5" customHeight="1">
      <c r="A13" s="613"/>
      <c r="B13" s="602"/>
      <c r="C13" s="602"/>
      <c r="D13" s="605"/>
      <c r="E13" s="608"/>
      <c r="F13" s="610"/>
      <c r="G13" s="413"/>
      <c r="H13" s="590"/>
      <c r="I13" s="590"/>
      <c r="J13" s="590"/>
      <c r="K13" s="590"/>
      <c r="L13" s="590"/>
      <c r="M13" s="612"/>
      <c r="N13" s="28"/>
      <c r="O13" s="28"/>
      <c r="P13" s="28"/>
      <c r="Q13" s="28"/>
      <c r="R13" s="28"/>
      <c r="S13" s="28"/>
      <c r="T13" s="28"/>
      <c r="U13" s="28"/>
      <c r="V13" s="28"/>
      <c r="W13" s="28"/>
      <c r="X13" s="28"/>
      <c r="Y13" s="28"/>
      <c r="Z13" s="28"/>
      <c r="AA13" s="28"/>
      <c r="AB13" s="28"/>
      <c r="AC13" s="28"/>
      <c r="AD13" s="28"/>
      <c r="AE13" s="28"/>
      <c r="AF13" s="28"/>
      <c r="AG13" s="28"/>
      <c r="AH13" s="28"/>
      <c r="AI13" s="28"/>
      <c r="AJ13" s="28"/>
      <c r="AK13" s="28"/>
      <c r="AL13" s="28"/>
      <c r="AM13" s="28"/>
      <c r="AN13" s="28"/>
      <c r="AO13" s="28"/>
      <c r="AP13" s="28"/>
      <c r="AQ13" s="28"/>
      <c r="AR13" s="28"/>
      <c r="AS13" s="28"/>
      <c r="AT13" s="28"/>
      <c r="AU13" s="28"/>
      <c r="AV13" s="28"/>
      <c r="AW13" s="28"/>
      <c r="AX13" s="28"/>
      <c r="AY13" s="28"/>
      <c r="AZ13" s="28"/>
      <c r="BA13" s="28"/>
      <c r="BB13" s="28"/>
      <c r="BC13" s="28"/>
      <c r="BD13" s="28"/>
      <c r="BE13" s="28"/>
      <c r="BF13" s="28"/>
      <c r="BG13" s="28"/>
      <c r="BH13" s="28"/>
      <c r="BI13" s="28"/>
      <c r="BJ13" s="28"/>
      <c r="BK13" s="28"/>
      <c r="BL13" s="28"/>
      <c r="BM13" s="28"/>
      <c r="BN13" s="28"/>
      <c r="BO13" s="28"/>
      <c r="BP13" s="28"/>
      <c r="BQ13" s="28"/>
      <c r="BR13" s="28"/>
      <c r="BS13" s="28"/>
      <c r="BT13" s="28"/>
      <c r="BU13" s="28"/>
      <c r="BV13" s="28"/>
      <c r="BW13" s="28"/>
      <c r="BX13" s="28"/>
      <c r="BY13" s="28"/>
      <c r="BZ13" s="28"/>
      <c r="CA13" s="28"/>
      <c r="CB13" s="28"/>
      <c r="CC13" s="28"/>
      <c r="CD13" s="28"/>
      <c r="CE13" s="28"/>
      <c r="CF13" s="28"/>
      <c r="CG13" s="28"/>
      <c r="CH13" s="28"/>
      <c r="CI13" s="28"/>
      <c r="CJ13" s="28"/>
      <c r="CK13" s="28"/>
      <c r="CL13" s="28"/>
      <c r="CM13" s="28"/>
      <c r="CN13" s="28"/>
      <c r="CO13" s="28"/>
      <c r="CP13" s="28"/>
      <c r="CQ13" s="28"/>
      <c r="CR13" s="28"/>
      <c r="CS13" s="28"/>
      <c r="CT13" s="28"/>
      <c r="CU13" s="28"/>
      <c r="CV13" s="28"/>
      <c r="CW13" s="28"/>
      <c r="CX13" s="28"/>
      <c r="CY13" s="28"/>
      <c r="CZ13" s="28"/>
      <c r="DA13" s="28"/>
      <c r="DB13" s="28"/>
      <c r="DC13" s="28"/>
      <c r="DD13" s="28"/>
      <c r="DE13" s="28"/>
      <c r="DF13" s="28"/>
      <c r="DG13" s="28"/>
      <c r="DH13" s="28"/>
      <c r="DI13" s="28"/>
      <c r="DJ13" s="28"/>
      <c r="DK13" s="28"/>
      <c r="DL13" s="28"/>
      <c r="DM13" s="28"/>
      <c r="DN13" s="28"/>
      <c r="DO13" s="28"/>
      <c r="DP13" s="28"/>
      <c r="DQ13" s="28"/>
      <c r="DR13" s="28"/>
      <c r="DS13" s="28"/>
      <c r="DT13" s="28"/>
      <c r="DU13" s="28"/>
      <c r="DV13" s="28"/>
      <c r="DW13" s="28"/>
      <c r="DX13" s="28"/>
      <c r="DY13" s="28"/>
      <c r="DZ13" s="28"/>
      <c r="EA13" s="28"/>
      <c r="EB13" s="28"/>
      <c r="EC13" s="28"/>
      <c r="ED13" s="28"/>
      <c r="EE13" s="28"/>
      <c r="EF13" s="28"/>
      <c r="EG13" s="28"/>
      <c r="EH13" s="28"/>
      <c r="EI13" s="28"/>
      <c r="EJ13" s="28"/>
      <c r="EK13" s="28"/>
      <c r="EL13" s="28"/>
      <c r="EM13" s="28"/>
      <c r="EN13" s="28"/>
      <c r="EO13" s="28"/>
      <c r="EP13" s="28"/>
      <c r="EQ13" s="28"/>
      <c r="ER13" s="28"/>
      <c r="ES13" s="28"/>
      <c r="ET13" s="28"/>
      <c r="EU13" s="28"/>
      <c r="EV13" s="28"/>
      <c r="EW13" s="28"/>
      <c r="EX13" s="28"/>
      <c r="EY13" s="28"/>
      <c r="EZ13" s="28"/>
      <c r="FA13" s="28"/>
      <c r="FB13" s="28"/>
      <c r="FC13" s="28"/>
      <c r="FD13" s="28"/>
      <c r="FE13" s="28"/>
      <c r="FF13" s="28"/>
      <c r="FG13" s="28"/>
      <c r="FH13" s="28"/>
      <c r="FI13" s="28"/>
      <c r="FJ13" s="28"/>
      <c r="FK13" s="28"/>
      <c r="FL13" s="28"/>
      <c r="FM13" s="28"/>
    </row>
    <row r="14" spans="1:271" s="20" customFormat="1" ht="13.5" customHeight="1">
      <c r="A14" s="613"/>
      <c r="B14" s="602"/>
      <c r="C14" s="602"/>
      <c r="D14" s="605"/>
      <c r="E14" s="608"/>
      <c r="F14" s="610"/>
      <c r="G14" s="413"/>
      <c r="H14" s="590"/>
      <c r="I14" s="590"/>
      <c r="J14" s="590"/>
      <c r="K14" s="590"/>
      <c r="L14" s="590"/>
      <c r="M14" s="612"/>
      <c r="N14" s="28"/>
      <c r="O14" s="28"/>
      <c r="P14" s="28"/>
      <c r="Q14" s="28"/>
      <c r="R14" s="28"/>
      <c r="S14" s="28"/>
      <c r="T14" s="28"/>
      <c r="U14" s="28"/>
      <c r="V14" s="28"/>
      <c r="W14" s="28"/>
      <c r="X14" s="28"/>
      <c r="Y14" s="28"/>
      <c r="Z14" s="28"/>
      <c r="AA14" s="28"/>
      <c r="AB14" s="28"/>
      <c r="AC14" s="28"/>
      <c r="AD14" s="28"/>
      <c r="AE14" s="28"/>
      <c r="AF14" s="28"/>
      <c r="AG14" s="28"/>
      <c r="AH14" s="28"/>
      <c r="AI14" s="28"/>
      <c r="AJ14" s="28"/>
      <c r="AK14" s="28"/>
      <c r="AL14" s="28"/>
      <c r="AM14" s="28"/>
      <c r="AN14" s="28"/>
      <c r="AO14" s="28"/>
      <c r="AP14" s="28"/>
      <c r="AQ14" s="28"/>
      <c r="AR14" s="28"/>
      <c r="AS14" s="28"/>
      <c r="AT14" s="28"/>
      <c r="AU14" s="28"/>
      <c r="AV14" s="28"/>
      <c r="AW14" s="28"/>
      <c r="AX14" s="28"/>
      <c r="AY14" s="28"/>
      <c r="AZ14" s="28"/>
      <c r="BA14" s="28"/>
      <c r="BB14" s="28"/>
      <c r="BC14" s="28"/>
      <c r="BD14" s="28"/>
      <c r="BE14" s="28"/>
      <c r="BF14" s="28"/>
      <c r="BG14" s="28"/>
      <c r="BH14" s="28"/>
      <c r="BI14" s="28"/>
      <c r="BJ14" s="28"/>
      <c r="BK14" s="28"/>
      <c r="BL14" s="28"/>
      <c r="BM14" s="28"/>
      <c r="BN14" s="28"/>
      <c r="BO14" s="28"/>
      <c r="BP14" s="28"/>
      <c r="BQ14" s="28"/>
      <c r="BR14" s="28"/>
      <c r="BS14" s="28"/>
      <c r="BT14" s="28"/>
      <c r="BU14" s="28"/>
      <c r="BV14" s="28"/>
      <c r="BW14" s="28"/>
      <c r="BX14" s="28"/>
      <c r="BY14" s="28"/>
      <c r="BZ14" s="28"/>
      <c r="CA14" s="28"/>
      <c r="CB14" s="28"/>
      <c r="CC14" s="28"/>
      <c r="CD14" s="28"/>
      <c r="CE14" s="28"/>
      <c r="CF14" s="28"/>
      <c r="CG14" s="28"/>
      <c r="CH14" s="28"/>
      <c r="CI14" s="28"/>
      <c r="CJ14" s="28"/>
      <c r="CK14" s="28"/>
      <c r="CL14" s="28"/>
      <c r="CM14" s="28"/>
      <c r="CN14" s="28"/>
      <c r="CO14" s="28"/>
      <c r="CP14" s="28"/>
      <c r="CQ14" s="28"/>
      <c r="CR14" s="28"/>
      <c r="CS14" s="28"/>
      <c r="CT14" s="28"/>
      <c r="CU14" s="28"/>
      <c r="CV14" s="28"/>
      <c r="CW14" s="28"/>
      <c r="CX14" s="28"/>
      <c r="CY14" s="28"/>
      <c r="CZ14" s="28"/>
      <c r="DA14" s="28"/>
      <c r="DB14" s="28"/>
      <c r="DC14" s="28"/>
      <c r="DD14" s="28"/>
      <c r="DE14" s="28"/>
      <c r="DF14" s="28"/>
      <c r="DG14" s="28"/>
      <c r="DH14" s="28"/>
      <c r="DI14" s="28"/>
      <c r="DJ14" s="28"/>
      <c r="DK14" s="28"/>
      <c r="DL14" s="28"/>
      <c r="DM14" s="28"/>
      <c r="DN14" s="28"/>
      <c r="DO14" s="28"/>
      <c r="DP14" s="28"/>
      <c r="DQ14" s="28"/>
      <c r="DR14" s="28"/>
      <c r="DS14" s="28"/>
      <c r="DT14" s="28"/>
      <c r="DU14" s="28"/>
      <c r="DV14" s="28"/>
      <c r="DW14" s="28"/>
      <c r="DX14" s="28"/>
      <c r="DY14" s="28"/>
      <c r="DZ14" s="28"/>
      <c r="EA14" s="28"/>
      <c r="EB14" s="28"/>
      <c r="EC14" s="28"/>
      <c r="ED14" s="28"/>
      <c r="EE14" s="28"/>
      <c r="EF14" s="28"/>
      <c r="EG14" s="28"/>
      <c r="EH14" s="28"/>
      <c r="EI14" s="28"/>
      <c r="EJ14" s="28"/>
      <c r="EK14" s="28"/>
      <c r="EL14" s="28"/>
      <c r="EM14" s="28"/>
      <c r="EN14" s="28"/>
      <c r="EO14" s="28"/>
      <c r="EP14" s="28"/>
      <c r="EQ14" s="28"/>
      <c r="ER14" s="28"/>
      <c r="ES14" s="28"/>
      <c r="ET14" s="28"/>
      <c r="EU14" s="28"/>
      <c r="EV14" s="28"/>
      <c r="EW14" s="28"/>
      <c r="EX14" s="28"/>
      <c r="EY14" s="28"/>
      <c r="EZ14" s="28"/>
      <c r="FA14" s="28"/>
      <c r="FB14" s="28"/>
      <c r="FC14" s="28"/>
      <c r="FD14" s="28"/>
      <c r="FE14" s="28"/>
      <c r="FF14" s="28"/>
      <c r="FG14" s="28"/>
      <c r="FH14" s="28"/>
      <c r="FI14" s="28"/>
      <c r="FJ14" s="28"/>
      <c r="FK14" s="28"/>
      <c r="FL14" s="28"/>
      <c r="FM14" s="28"/>
    </row>
    <row r="15" spans="1:271" s="20" customFormat="1" ht="13.5" customHeight="1">
      <c r="A15" s="613"/>
      <c r="B15" s="602"/>
      <c r="C15" s="602"/>
      <c r="D15" s="605"/>
      <c r="E15" s="608"/>
      <c r="F15" s="610"/>
      <c r="G15" s="413"/>
      <c r="H15" s="590"/>
      <c r="I15" s="590"/>
      <c r="J15" s="590"/>
      <c r="K15" s="590"/>
      <c r="L15" s="590"/>
      <c r="M15" s="612"/>
      <c r="N15" s="28"/>
      <c r="O15" s="28"/>
      <c r="P15" s="28"/>
      <c r="Q15" s="28"/>
      <c r="R15" s="28"/>
      <c r="S15" s="28"/>
      <c r="T15" s="28"/>
      <c r="U15" s="28"/>
      <c r="V15" s="28"/>
      <c r="W15" s="28"/>
      <c r="X15" s="28"/>
      <c r="Y15" s="28"/>
      <c r="Z15" s="28"/>
      <c r="AA15" s="28"/>
      <c r="AB15" s="28"/>
      <c r="AC15" s="28"/>
      <c r="AD15" s="28"/>
      <c r="AE15" s="28"/>
      <c r="AF15" s="28"/>
      <c r="AG15" s="28"/>
      <c r="AH15" s="28"/>
      <c r="AI15" s="28"/>
      <c r="AJ15" s="28"/>
      <c r="AK15" s="28"/>
      <c r="AL15" s="28"/>
      <c r="AM15" s="28"/>
      <c r="AN15" s="28"/>
      <c r="AO15" s="28"/>
      <c r="AP15" s="28"/>
      <c r="AQ15" s="28"/>
      <c r="AR15" s="28"/>
      <c r="AS15" s="28"/>
      <c r="AT15" s="28"/>
      <c r="AU15" s="28"/>
      <c r="AV15" s="28"/>
      <c r="AW15" s="28"/>
      <c r="AX15" s="28"/>
      <c r="AY15" s="28"/>
      <c r="AZ15" s="28"/>
      <c r="BA15" s="28"/>
      <c r="BB15" s="28"/>
      <c r="BC15" s="28"/>
      <c r="BD15" s="28"/>
      <c r="BE15" s="28"/>
      <c r="BF15" s="28"/>
      <c r="BG15" s="28"/>
      <c r="BH15" s="28"/>
      <c r="BI15" s="28"/>
      <c r="BJ15" s="28"/>
      <c r="BK15" s="28"/>
      <c r="BL15" s="28"/>
      <c r="BM15" s="28"/>
      <c r="BN15" s="28"/>
      <c r="BO15" s="28"/>
      <c r="BP15" s="28"/>
      <c r="BQ15" s="28"/>
      <c r="BR15" s="28"/>
      <c r="BS15" s="28"/>
      <c r="BT15" s="28"/>
      <c r="BU15" s="28"/>
      <c r="BV15" s="28"/>
      <c r="BW15" s="28"/>
      <c r="BX15" s="28"/>
      <c r="BY15" s="28"/>
      <c r="BZ15" s="28"/>
      <c r="CA15" s="28"/>
      <c r="CB15" s="28"/>
      <c r="CC15" s="28"/>
      <c r="CD15" s="28"/>
      <c r="CE15" s="28"/>
      <c r="CF15" s="28"/>
      <c r="CG15" s="28"/>
      <c r="CH15" s="28"/>
      <c r="CI15" s="28"/>
      <c r="CJ15" s="28"/>
      <c r="CK15" s="28"/>
      <c r="CL15" s="28"/>
      <c r="CM15" s="28"/>
      <c r="CN15" s="28"/>
      <c r="CO15" s="28"/>
      <c r="CP15" s="28"/>
      <c r="CQ15" s="28"/>
      <c r="CR15" s="28"/>
      <c r="CS15" s="28"/>
      <c r="CT15" s="28"/>
      <c r="CU15" s="28"/>
      <c r="CV15" s="28"/>
      <c r="CW15" s="28"/>
      <c r="CX15" s="28"/>
      <c r="CY15" s="28"/>
      <c r="CZ15" s="28"/>
      <c r="DA15" s="28"/>
      <c r="DB15" s="28"/>
      <c r="DC15" s="28"/>
      <c r="DD15" s="28"/>
      <c r="DE15" s="28"/>
      <c r="DF15" s="28"/>
      <c r="DG15" s="28"/>
      <c r="DH15" s="28"/>
      <c r="DI15" s="28"/>
      <c r="DJ15" s="28"/>
      <c r="DK15" s="28"/>
      <c r="DL15" s="28"/>
      <c r="DM15" s="28"/>
      <c r="DN15" s="28"/>
      <c r="DO15" s="28"/>
      <c r="DP15" s="28"/>
      <c r="DQ15" s="28"/>
      <c r="DR15" s="28"/>
      <c r="DS15" s="28"/>
      <c r="DT15" s="28"/>
      <c r="DU15" s="28"/>
      <c r="DV15" s="28"/>
      <c r="DW15" s="28"/>
      <c r="DX15" s="28"/>
      <c r="DY15" s="28"/>
      <c r="DZ15" s="28"/>
      <c r="EA15" s="28"/>
      <c r="EB15" s="28"/>
      <c r="EC15" s="28"/>
      <c r="ED15" s="28"/>
      <c r="EE15" s="28"/>
      <c r="EF15" s="28"/>
      <c r="EG15" s="28"/>
      <c r="EH15" s="28"/>
      <c r="EI15" s="28"/>
      <c r="EJ15" s="28"/>
      <c r="EK15" s="28"/>
      <c r="EL15" s="28"/>
      <c r="EM15" s="28"/>
      <c r="EN15" s="28"/>
      <c r="EO15" s="28"/>
      <c r="EP15" s="28"/>
      <c r="EQ15" s="28"/>
      <c r="ER15" s="28"/>
      <c r="ES15" s="28"/>
      <c r="ET15" s="28"/>
      <c r="EU15" s="28"/>
      <c r="EV15" s="28"/>
      <c r="EW15" s="28"/>
      <c r="EX15" s="28"/>
      <c r="EY15" s="28"/>
      <c r="EZ15" s="28"/>
      <c r="FA15" s="28"/>
      <c r="FB15" s="28"/>
      <c r="FC15" s="28"/>
      <c r="FD15" s="28"/>
      <c r="FE15" s="28"/>
      <c r="FF15" s="28"/>
      <c r="FG15" s="28"/>
      <c r="FH15" s="28"/>
      <c r="FI15" s="28"/>
      <c r="FJ15" s="28"/>
      <c r="FK15" s="28"/>
      <c r="FL15" s="28"/>
      <c r="FM15" s="28"/>
    </row>
    <row r="16" spans="1:271" s="20" customFormat="1" ht="13.5" customHeight="1">
      <c r="A16" s="613"/>
      <c r="B16" s="602"/>
      <c r="C16" s="602"/>
      <c r="D16" s="605"/>
      <c r="E16" s="608"/>
      <c r="F16" s="610"/>
      <c r="G16" s="413"/>
      <c r="H16" s="590"/>
      <c r="I16" s="590"/>
      <c r="J16" s="590"/>
      <c r="K16" s="590"/>
      <c r="L16" s="590"/>
      <c r="M16" s="612"/>
      <c r="N16" s="28"/>
      <c r="O16" s="28"/>
      <c r="P16" s="28"/>
      <c r="Q16" s="28"/>
      <c r="R16" s="28"/>
      <c r="S16" s="28"/>
      <c r="T16" s="28"/>
      <c r="U16" s="28"/>
      <c r="V16" s="28"/>
      <c r="W16" s="28"/>
      <c r="X16" s="28"/>
      <c r="Y16" s="28"/>
      <c r="Z16" s="28"/>
      <c r="AA16" s="28"/>
      <c r="AB16" s="28"/>
      <c r="AC16" s="28"/>
      <c r="AD16" s="28"/>
      <c r="AE16" s="28"/>
      <c r="AF16" s="28"/>
      <c r="AG16" s="28"/>
      <c r="AH16" s="28"/>
      <c r="AI16" s="28"/>
      <c r="AJ16" s="28"/>
      <c r="AK16" s="28"/>
      <c r="AL16" s="28"/>
      <c r="AM16" s="28"/>
      <c r="AN16" s="28"/>
      <c r="AO16" s="28"/>
      <c r="AP16" s="28"/>
      <c r="AQ16" s="28"/>
      <c r="AR16" s="28"/>
      <c r="AS16" s="28"/>
      <c r="AT16" s="28"/>
      <c r="AU16" s="28"/>
      <c r="AV16" s="28"/>
      <c r="AW16" s="28"/>
      <c r="AX16" s="28"/>
      <c r="AY16" s="28"/>
      <c r="AZ16" s="28"/>
      <c r="BA16" s="28"/>
      <c r="BB16" s="28"/>
      <c r="BC16" s="28"/>
      <c r="BD16" s="28"/>
      <c r="BE16" s="28"/>
      <c r="BF16" s="28"/>
      <c r="BG16" s="28"/>
      <c r="BH16" s="28"/>
      <c r="BI16" s="28"/>
      <c r="BJ16" s="28"/>
      <c r="BK16" s="28"/>
      <c r="BL16" s="28"/>
      <c r="BM16" s="28"/>
      <c r="BN16" s="28"/>
      <c r="BO16" s="28"/>
      <c r="BP16" s="28"/>
      <c r="BQ16" s="28"/>
      <c r="BR16" s="28"/>
      <c r="BS16" s="28"/>
      <c r="BT16" s="28"/>
      <c r="BU16" s="28"/>
      <c r="BV16" s="28"/>
      <c r="BW16" s="28"/>
      <c r="BX16" s="28"/>
      <c r="BY16" s="28"/>
      <c r="BZ16" s="28"/>
      <c r="CA16" s="28"/>
      <c r="CB16" s="28"/>
      <c r="CC16" s="28"/>
      <c r="CD16" s="28"/>
      <c r="CE16" s="28"/>
      <c r="CF16" s="28"/>
      <c r="CG16" s="28"/>
      <c r="CH16" s="28"/>
      <c r="CI16" s="28"/>
      <c r="CJ16" s="28"/>
      <c r="CK16" s="28"/>
      <c r="CL16" s="28"/>
      <c r="CM16" s="28"/>
      <c r="CN16" s="28"/>
      <c r="CO16" s="28"/>
      <c r="CP16" s="28"/>
      <c r="CQ16" s="28"/>
      <c r="CR16" s="28"/>
      <c r="CS16" s="28"/>
      <c r="CT16" s="28"/>
      <c r="CU16" s="28"/>
      <c r="CV16" s="28"/>
      <c r="CW16" s="28"/>
      <c r="CX16" s="28"/>
      <c r="CY16" s="28"/>
      <c r="CZ16" s="28"/>
      <c r="DA16" s="28"/>
      <c r="DB16" s="28"/>
      <c r="DC16" s="28"/>
      <c r="DD16" s="28"/>
      <c r="DE16" s="28"/>
      <c r="DF16" s="28"/>
      <c r="DG16" s="28"/>
      <c r="DH16" s="28"/>
      <c r="DI16" s="28"/>
      <c r="DJ16" s="28"/>
      <c r="DK16" s="28"/>
      <c r="DL16" s="28"/>
      <c r="DM16" s="28"/>
      <c r="DN16" s="28"/>
      <c r="DO16" s="28"/>
      <c r="DP16" s="28"/>
      <c r="DQ16" s="28"/>
      <c r="DR16" s="28"/>
      <c r="DS16" s="28"/>
      <c r="DT16" s="28"/>
      <c r="DU16" s="28"/>
      <c r="DV16" s="28"/>
      <c r="DW16" s="28"/>
      <c r="DX16" s="28"/>
      <c r="DY16" s="28"/>
      <c r="DZ16" s="28"/>
      <c r="EA16" s="28"/>
      <c r="EB16" s="28"/>
      <c r="EC16" s="28"/>
      <c r="ED16" s="28"/>
      <c r="EE16" s="28"/>
      <c r="EF16" s="28"/>
      <c r="EG16" s="28"/>
      <c r="EH16" s="28"/>
      <c r="EI16" s="28"/>
      <c r="EJ16" s="28"/>
      <c r="EK16" s="28"/>
      <c r="EL16" s="28"/>
      <c r="EM16" s="28"/>
      <c r="EN16" s="28"/>
      <c r="EO16" s="28"/>
      <c r="EP16" s="28"/>
      <c r="EQ16" s="28"/>
      <c r="ER16" s="28"/>
      <c r="ES16" s="28"/>
      <c r="ET16" s="28"/>
      <c r="EU16" s="28"/>
      <c r="EV16" s="28"/>
      <c r="EW16" s="28"/>
      <c r="EX16" s="28"/>
      <c r="EY16" s="28"/>
      <c r="EZ16" s="28"/>
      <c r="FA16" s="28"/>
      <c r="FB16" s="28"/>
      <c r="FC16" s="28"/>
      <c r="FD16" s="28"/>
      <c r="FE16" s="28"/>
      <c r="FF16" s="28"/>
      <c r="FG16" s="28"/>
      <c r="FH16" s="28"/>
      <c r="FI16" s="28"/>
      <c r="FJ16" s="28"/>
      <c r="FK16" s="28"/>
      <c r="FL16" s="28"/>
      <c r="FM16" s="28"/>
    </row>
    <row r="17" spans="1:169" s="20" customFormat="1" ht="13.5" customHeight="1">
      <c r="A17" s="613"/>
      <c r="B17" s="602"/>
      <c r="C17" s="602"/>
      <c r="D17" s="605"/>
      <c r="E17" s="608"/>
      <c r="F17" s="610"/>
      <c r="G17" s="413"/>
      <c r="H17" s="590"/>
      <c r="I17" s="590"/>
      <c r="J17" s="590"/>
      <c r="K17" s="590"/>
      <c r="L17" s="590"/>
      <c r="M17" s="612"/>
      <c r="N17" s="28"/>
      <c r="O17" s="28"/>
      <c r="P17" s="28"/>
      <c r="Q17" s="28"/>
      <c r="R17" s="28"/>
      <c r="S17" s="28"/>
      <c r="T17" s="28"/>
      <c r="U17" s="28"/>
      <c r="V17" s="28"/>
      <c r="W17" s="28"/>
      <c r="X17" s="28"/>
      <c r="Y17" s="28"/>
      <c r="Z17" s="28"/>
      <c r="AA17" s="28"/>
      <c r="AB17" s="28"/>
      <c r="AC17" s="28"/>
      <c r="AD17" s="28"/>
      <c r="AE17" s="28"/>
      <c r="AF17" s="28"/>
      <c r="AG17" s="28"/>
      <c r="AH17" s="28"/>
      <c r="AI17" s="28"/>
      <c r="AJ17" s="28"/>
      <c r="AK17" s="28"/>
      <c r="AL17" s="28"/>
      <c r="AM17" s="28"/>
      <c r="AN17" s="28"/>
      <c r="AO17" s="28"/>
      <c r="AP17" s="28"/>
      <c r="AQ17" s="28"/>
      <c r="AR17" s="28"/>
      <c r="AS17" s="28"/>
      <c r="AT17" s="28"/>
      <c r="AU17" s="28"/>
      <c r="AV17" s="28"/>
      <c r="AW17" s="28"/>
      <c r="AX17" s="28"/>
      <c r="AY17" s="28"/>
      <c r="AZ17" s="28"/>
      <c r="BA17" s="28"/>
      <c r="BB17" s="28"/>
      <c r="BC17" s="28"/>
      <c r="BD17" s="28"/>
      <c r="BE17" s="28"/>
      <c r="BF17" s="28"/>
      <c r="BG17" s="28"/>
      <c r="BH17" s="28"/>
      <c r="BI17" s="28"/>
      <c r="BJ17" s="28"/>
      <c r="BK17" s="28"/>
      <c r="BL17" s="28"/>
      <c r="BM17" s="28"/>
      <c r="BN17" s="28"/>
      <c r="BO17" s="28"/>
      <c r="BP17" s="28"/>
      <c r="BQ17" s="28"/>
      <c r="BR17" s="28"/>
      <c r="BS17" s="28"/>
      <c r="BT17" s="28"/>
      <c r="BU17" s="28"/>
      <c r="BV17" s="28"/>
      <c r="BW17" s="28"/>
      <c r="BX17" s="28"/>
      <c r="BY17" s="28"/>
      <c r="BZ17" s="28"/>
      <c r="CA17" s="28"/>
      <c r="CB17" s="28"/>
      <c r="CC17" s="28"/>
      <c r="CD17" s="28"/>
      <c r="CE17" s="28"/>
      <c r="CF17" s="28"/>
      <c r="CG17" s="28"/>
      <c r="CH17" s="28"/>
      <c r="CI17" s="28"/>
      <c r="CJ17" s="28"/>
      <c r="CK17" s="28"/>
      <c r="CL17" s="28"/>
      <c r="CM17" s="28"/>
      <c r="CN17" s="28"/>
      <c r="CO17" s="28"/>
      <c r="CP17" s="28"/>
      <c r="CQ17" s="28"/>
      <c r="CR17" s="28"/>
      <c r="CS17" s="28"/>
      <c r="CT17" s="28"/>
      <c r="CU17" s="28"/>
      <c r="CV17" s="28"/>
      <c r="CW17" s="28"/>
      <c r="CX17" s="28"/>
      <c r="CY17" s="28"/>
      <c r="CZ17" s="28"/>
      <c r="DA17" s="28"/>
      <c r="DB17" s="28"/>
      <c r="DC17" s="28"/>
      <c r="DD17" s="28"/>
      <c r="DE17" s="28"/>
      <c r="DF17" s="28"/>
      <c r="DG17" s="28"/>
      <c r="DH17" s="28"/>
      <c r="DI17" s="28"/>
      <c r="DJ17" s="28"/>
      <c r="DK17" s="28"/>
      <c r="DL17" s="28"/>
      <c r="DM17" s="28"/>
      <c r="DN17" s="28"/>
      <c r="DO17" s="28"/>
      <c r="DP17" s="28"/>
      <c r="DQ17" s="28"/>
      <c r="DR17" s="28"/>
      <c r="DS17" s="28"/>
      <c r="DT17" s="28"/>
      <c r="DU17" s="28"/>
      <c r="DV17" s="28"/>
      <c r="DW17" s="28"/>
      <c r="DX17" s="28"/>
      <c r="DY17" s="28"/>
      <c r="DZ17" s="28"/>
      <c r="EA17" s="28"/>
      <c r="EB17" s="28"/>
      <c r="EC17" s="28"/>
      <c r="ED17" s="28"/>
      <c r="EE17" s="28"/>
      <c r="EF17" s="28"/>
      <c r="EG17" s="28"/>
      <c r="EH17" s="28"/>
      <c r="EI17" s="28"/>
      <c r="EJ17" s="28"/>
      <c r="EK17" s="28"/>
      <c r="EL17" s="28"/>
      <c r="EM17" s="28"/>
      <c r="EN17" s="28"/>
      <c r="EO17" s="28"/>
      <c r="EP17" s="28"/>
      <c r="EQ17" s="28"/>
      <c r="ER17" s="28"/>
      <c r="ES17" s="28"/>
      <c r="ET17" s="28"/>
      <c r="EU17" s="28"/>
      <c r="EV17" s="28"/>
      <c r="EW17" s="28"/>
      <c r="EX17" s="28"/>
      <c r="EY17" s="28"/>
      <c r="EZ17" s="28"/>
      <c r="FA17" s="28"/>
      <c r="FB17" s="28"/>
      <c r="FC17" s="28"/>
      <c r="FD17" s="28"/>
      <c r="FE17" s="28"/>
      <c r="FF17" s="28"/>
      <c r="FG17" s="28"/>
      <c r="FH17" s="28"/>
      <c r="FI17" s="28"/>
      <c r="FJ17" s="28"/>
      <c r="FK17" s="28"/>
      <c r="FL17" s="28"/>
      <c r="FM17" s="28"/>
    </row>
    <row r="18" spans="1:169" s="20" customFormat="1" ht="13.5" customHeight="1">
      <c r="A18" s="613"/>
      <c r="B18" s="602"/>
      <c r="C18" s="602"/>
      <c r="D18" s="605"/>
      <c r="E18" s="608"/>
      <c r="F18" s="610"/>
      <c r="G18" s="413"/>
      <c r="H18" s="590"/>
      <c r="I18" s="590"/>
      <c r="J18" s="590"/>
      <c r="K18" s="590"/>
      <c r="L18" s="590"/>
      <c r="M18" s="612"/>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c r="DJ18" s="28"/>
      <c r="DK18" s="28"/>
      <c r="DL18" s="28"/>
      <c r="DM18" s="28"/>
      <c r="DN18" s="28"/>
      <c r="DO18" s="28"/>
      <c r="DP18" s="28"/>
      <c r="DQ18" s="28"/>
      <c r="DR18" s="28"/>
      <c r="DS18" s="28"/>
      <c r="DT18" s="28"/>
      <c r="DU18" s="28"/>
      <c r="DV18" s="28"/>
      <c r="DW18" s="28"/>
      <c r="DX18" s="28"/>
      <c r="DY18" s="28"/>
      <c r="DZ18" s="28"/>
      <c r="EA18" s="28"/>
      <c r="EB18" s="28"/>
      <c r="EC18" s="28"/>
      <c r="ED18" s="28"/>
      <c r="EE18" s="28"/>
      <c r="EF18" s="28"/>
      <c r="EG18" s="28"/>
      <c r="EH18" s="28"/>
      <c r="EI18" s="28"/>
      <c r="EJ18" s="28"/>
      <c r="EK18" s="28"/>
      <c r="EL18" s="28"/>
      <c r="EM18" s="28"/>
      <c r="EN18" s="28"/>
      <c r="EO18" s="28"/>
      <c r="EP18" s="28"/>
      <c r="EQ18" s="28"/>
      <c r="ER18" s="28"/>
      <c r="ES18" s="28"/>
      <c r="ET18" s="28"/>
      <c r="EU18" s="28"/>
      <c r="EV18" s="28"/>
      <c r="EW18" s="28"/>
      <c r="EX18" s="28"/>
      <c r="EY18" s="28"/>
      <c r="EZ18" s="28"/>
      <c r="FA18" s="28"/>
      <c r="FB18" s="28"/>
      <c r="FC18" s="28"/>
      <c r="FD18" s="28"/>
      <c r="FE18" s="28"/>
      <c r="FF18" s="28"/>
      <c r="FG18" s="28"/>
      <c r="FH18" s="28"/>
      <c r="FI18" s="28"/>
      <c r="FJ18" s="28"/>
      <c r="FK18" s="28"/>
      <c r="FL18" s="28"/>
      <c r="FM18" s="28"/>
    </row>
    <row r="19" spans="1:169" s="20" customFormat="1" ht="21.75" customHeight="1">
      <c r="A19" s="613"/>
      <c r="B19" s="602"/>
      <c r="C19" s="602"/>
      <c r="D19" s="605"/>
      <c r="E19" s="608"/>
      <c r="F19" s="610"/>
      <c r="G19" s="413"/>
      <c r="H19" s="590"/>
      <c r="I19" s="590"/>
      <c r="J19" s="590"/>
      <c r="K19" s="590"/>
      <c r="L19" s="590"/>
      <c r="M19" s="612"/>
      <c r="N19" s="28"/>
      <c r="O19" s="28"/>
      <c r="P19" s="28"/>
      <c r="Q19" s="28"/>
      <c r="R19" s="28"/>
      <c r="S19" s="28"/>
      <c r="T19" s="28"/>
      <c r="U19" s="28"/>
      <c r="V19" s="28"/>
      <c r="W19" s="28"/>
      <c r="X19" s="28"/>
      <c r="Y19" s="28"/>
      <c r="Z19" s="28"/>
      <c r="AA19" s="28"/>
      <c r="AB19" s="28"/>
      <c r="AC19" s="28"/>
      <c r="AD19" s="28"/>
      <c r="AE19" s="28"/>
      <c r="AF19" s="28"/>
      <c r="AG19" s="28"/>
      <c r="AH19" s="28"/>
      <c r="AI19" s="28"/>
      <c r="AJ19" s="28"/>
      <c r="AK19" s="28"/>
      <c r="AL19" s="28"/>
      <c r="AM19" s="28"/>
      <c r="AN19" s="28"/>
      <c r="AO19" s="28"/>
      <c r="AP19" s="28"/>
      <c r="AQ19" s="28"/>
      <c r="AR19" s="28"/>
      <c r="AS19" s="28"/>
      <c r="AT19" s="28"/>
      <c r="AU19" s="28"/>
      <c r="AV19" s="28"/>
      <c r="AW19" s="28"/>
      <c r="AX19" s="28"/>
      <c r="AY19" s="28"/>
      <c r="AZ19" s="28"/>
      <c r="BA19" s="28"/>
      <c r="BB19" s="28"/>
      <c r="BC19" s="28"/>
      <c r="BD19" s="28"/>
      <c r="BE19" s="28"/>
      <c r="BF19" s="28"/>
      <c r="BG19" s="28"/>
      <c r="BH19" s="28"/>
      <c r="BI19" s="28"/>
      <c r="BJ19" s="28"/>
      <c r="BK19" s="28"/>
      <c r="BL19" s="28"/>
      <c r="BM19" s="28"/>
      <c r="BN19" s="28"/>
      <c r="BO19" s="28"/>
      <c r="BP19" s="28"/>
      <c r="BQ19" s="28"/>
      <c r="BR19" s="28"/>
      <c r="BS19" s="28"/>
      <c r="BT19" s="28"/>
      <c r="BU19" s="28"/>
      <c r="BV19" s="28"/>
      <c r="BW19" s="28"/>
      <c r="BX19" s="28"/>
      <c r="BY19" s="28"/>
      <c r="BZ19" s="28"/>
      <c r="CA19" s="28"/>
      <c r="CB19" s="28"/>
      <c r="CC19" s="28"/>
      <c r="CD19" s="28"/>
      <c r="CE19" s="28"/>
      <c r="CF19" s="28"/>
      <c r="CG19" s="28"/>
      <c r="CH19" s="28"/>
      <c r="CI19" s="28"/>
      <c r="CJ19" s="28"/>
      <c r="CK19" s="28"/>
      <c r="CL19" s="28"/>
      <c r="CM19" s="28"/>
      <c r="CN19" s="28"/>
      <c r="CO19" s="28"/>
      <c r="CP19" s="28"/>
      <c r="CQ19" s="28"/>
      <c r="CR19" s="28"/>
      <c r="CS19" s="28"/>
      <c r="CT19" s="28"/>
      <c r="CU19" s="28"/>
      <c r="CV19" s="28"/>
      <c r="CW19" s="28"/>
      <c r="CX19" s="28"/>
      <c r="CY19" s="28"/>
      <c r="CZ19" s="28"/>
      <c r="DA19" s="28"/>
      <c r="DB19" s="28"/>
      <c r="DC19" s="28"/>
      <c r="DD19" s="28"/>
      <c r="DE19" s="28"/>
      <c r="DF19" s="28"/>
      <c r="DG19" s="28"/>
      <c r="DH19" s="28"/>
      <c r="DI19" s="28"/>
      <c r="DJ19" s="28"/>
      <c r="DK19" s="28"/>
      <c r="DL19" s="28"/>
      <c r="DM19" s="28"/>
      <c r="DN19" s="28"/>
      <c r="DO19" s="28"/>
      <c r="DP19" s="28"/>
      <c r="DQ19" s="28"/>
      <c r="DR19" s="28"/>
      <c r="DS19" s="28"/>
      <c r="DT19" s="28"/>
      <c r="DU19" s="28"/>
      <c r="DV19" s="28"/>
      <c r="DW19" s="28"/>
      <c r="DX19" s="28"/>
      <c r="DY19" s="28"/>
      <c r="DZ19" s="28"/>
      <c r="EA19" s="28"/>
      <c r="EB19" s="28"/>
      <c r="EC19" s="28"/>
      <c r="ED19" s="28"/>
      <c r="EE19" s="28"/>
      <c r="EF19" s="28"/>
      <c r="EG19" s="28"/>
      <c r="EH19" s="28"/>
      <c r="EI19" s="28"/>
      <c r="EJ19" s="28"/>
      <c r="EK19" s="28"/>
      <c r="EL19" s="28"/>
      <c r="EM19" s="28"/>
      <c r="EN19" s="28"/>
      <c r="EO19" s="28"/>
      <c r="EP19" s="28"/>
      <c r="EQ19" s="28"/>
      <c r="ER19" s="28"/>
      <c r="ES19" s="28"/>
      <c r="ET19" s="28"/>
      <c r="EU19" s="28"/>
      <c r="EV19" s="28"/>
      <c r="EW19" s="28"/>
      <c r="EX19" s="28"/>
      <c r="EY19" s="28"/>
      <c r="EZ19" s="28"/>
      <c r="FA19" s="28"/>
      <c r="FB19" s="28"/>
      <c r="FC19" s="28"/>
      <c r="FD19" s="28"/>
      <c r="FE19" s="28"/>
      <c r="FF19" s="28"/>
      <c r="FG19" s="28"/>
      <c r="FH19" s="28"/>
      <c r="FI19" s="28"/>
      <c r="FJ19" s="28"/>
      <c r="FK19" s="28"/>
      <c r="FL19" s="28"/>
      <c r="FM19" s="28"/>
    </row>
    <row r="20" spans="1:169" s="20" customFormat="1" ht="12.75">
      <c r="A20" s="613">
        <f>'7- Mapa Final'!A20</f>
        <v>2</v>
      </c>
      <c r="B20" s="602" t="str">
        <f>'7- Mapa Final'!B20</f>
        <v>Posibilidad de publicación de información inexacta y/o información poco o nada legible.</v>
      </c>
      <c r="C20" s="602" t="str">
        <f>'7- Mapa Final'!C20</f>
        <v>Errores en la información de publicaciones institucionales impresas y/o digitales. Publicaciones de difícil lectura, uso o consulta para los usuarios y partes interesadas.</v>
      </c>
      <c r="D20" s="604" t="str">
        <f>'7- Mapa Final'!J20</f>
        <v>Baja - 2</v>
      </c>
      <c r="E20" s="607" t="str">
        <f>'7- Mapa Final'!K20</f>
        <v>Moderado - 3</v>
      </c>
      <c r="F20" s="610" t="str">
        <f>'7- Mapa Final'!M20</f>
        <v>Moderado - 6</v>
      </c>
      <c r="G20" s="413"/>
      <c r="H20" s="590"/>
      <c r="I20" s="590"/>
      <c r="J20" s="590"/>
      <c r="K20" s="590"/>
      <c r="L20" s="590"/>
      <c r="M20" s="612"/>
      <c r="N20" s="28"/>
      <c r="O20" s="28"/>
      <c r="P20" s="28"/>
      <c r="Q20" s="28"/>
      <c r="R20" s="28"/>
      <c r="S20" s="28"/>
      <c r="T20" s="28"/>
      <c r="U20" s="28"/>
      <c r="V20" s="28"/>
      <c r="W20" s="28"/>
      <c r="X20" s="28"/>
      <c r="Y20" s="28"/>
      <c r="Z20" s="28"/>
      <c r="AA20" s="28"/>
      <c r="AB20" s="28"/>
      <c r="AC20" s="28"/>
      <c r="AD20" s="28"/>
      <c r="AE20" s="28"/>
      <c r="AF20" s="28"/>
      <c r="AG20" s="28"/>
      <c r="AH20" s="28"/>
      <c r="AI20" s="28"/>
      <c r="AJ20" s="28"/>
      <c r="AK20" s="28"/>
      <c r="AL20" s="28"/>
      <c r="AM20" s="28"/>
      <c r="AN20" s="28"/>
      <c r="AO20" s="28"/>
      <c r="AP20" s="28"/>
      <c r="AQ20" s="28"/>
      <c r="AR20" s="28"/>
      <c r="AS20" s="28"/>
      <c r="AT20" s="28"/>
      <c r="AU20" s="28"/>
      <c r="AV20" s="28"/>
      <c r="AW20" s="28"/>
      <c r="AX20" s="28"/>
      <c r="AY20" s="28"/>
      <c r="AZ20" s="28"/>
      <c r="BA20" s="28"/>
      <c r="BB20" s="28"/>
      <c r="BC20" s="28"/>
      <c r="BD20" s="28"/>
      <c r="BE20" s="28"/>
      <c r="BF20" s="28"/>
      <c r="BG20" s="28"/>
      <c r="BH20" s="28"/>
      <c r="BI20" s="28"/>
      <c r="BJ20" s="28"/>
      <c r="BK20" s="28"/>
      <c r="BL20" s="28"/>
      <c r="BM20" s="28"/>
      <c r="BN20" s="28"/>
      <c r="BO20" s="28"/>
      <c r="BP20" s="28"/>
      <c r="BQ20" s="28"/>
      <c r="BR20" s="28"/>
      <c r="BS20" s="28"/>
      <c r="BT20" s="28"/>
      <c r="BU20" s="28"/>
      <c r="BV20" s="28"/>
      <c r="BW20" s="28"/>
      <c r="BX20" s="28"/>
      <c r="BY20" s="28"/>
      <c r="BZ20" s="28"/>
      <c r="CA20" s="28"/>
      <c r="CB20" s="28"/>
      <c r="CC20" s="28"/>
      <c r="CD20" s="28"/>
      <c r="CE20" s="28"/>
      <c r="CF20" s="28"/>
      <c r="CG20" s="28"/>
      <c r="CH20" s="28"/>
      <c r="CI20" s="28"/>
      <c r="CJ20" s="28"/>
      <c r="CK20" s="28"/>
      <c r="CL20" s="28"/>
      <c r="CM20" s="28"/>
      <c r="CN20" s="28"/>
      <c r="CO20" s="28"/>
      <c r="CP20" s="28"/>
      <c r="CQ20" s="28"/>
      <c r="CR20" s="28"/>
      <c r="CS20" s="28"/>
      <c r="CT20" s="28"/>
      <c r="CU20" s="28"/>
      <c r="CV20" s="28"/>
      <c r="CW20" s="28"/>
      <c r="CX20" s="28"/>
      <c r="CY20" s="28"/>
      <c r="CZ20" s="28"/>
      <c r="DA20" s="28"/>
      <c r="DB20" s="28"/>
      <c r="DC20" s="28"/>
      <c r="DD20" s="28"/>
      <c r="DE20" s="28"/>
      <c r="DF20" s="28"/>
      <c r="DG20" s="28"/>
      <c r="DH20" s="28"/>
      <c r="DI20" s="28"/>
      <c r="DJ20" s="28"/>
      <c r="DK20" s="28"/>
      <c r="DL20" s="28"/>
      <c r="DM20" s="28"/>
      <c r="DN20" s="28"/>
      <c r="DO20" s="28"/>
      <c r="DP20" s="28"/>
      <c r="DQ20" s="28"/>
      <c r="DR20" s="28"/>
      <c r="DS20" s="28"/>
      <c r="DT20" s="28"/>
      <c r="DU20" s="28"/>
      <c r="DV20" s="28"/>
      <c r="DW20" s="28"/>
      <c r="DX20" s="28"/>
      <c r="DY20" s="28"/>
      <c r="DZ20" s="28"/>
      <c r="EA20" s="28"/>
      <c r="EB20" s="28"/>
      <c r="EC20" s="28"/>
      <c r="ED20" s="28"/>
      <c r="EE20" s="28"/>
      <c r="EF20" s="28"/>
      <c r="EG20" s="28"/>
      <c r="EH20" s="28"/>
      <c r="EI20" s="28"/>
      <c r="EJ20" s="28"/>
      <c r="EK20" s="28"/>
      <c r="EL20" s="28"/>
      <c r="EM20" s="28"/>
      <c r="EN20" s="28"/>
      <c r="EO20" s="28"/>
      <c r="EP20" s="28"/>
      <c r="EQ20" s="28"/>
      <c r="ER20" s="28"/>
      <c r="ES20" s="28"/>
      <c r="ET20" s="28"/>
      <c r="EU20" s="28"/>
      <c r="EV20" s="28"/>
      <c r="EW20" s="28"/>
      <c r="EX20" s="28"/>
      <c r="EY20" s="28"/>
      <c r="EZ20" s="28"/>
      <c r="FA20" s="28"/>
      <c r="FB20" s="28"/>
      <c r="FC20" s="28"/>
      <c r="FD20" s="28"/>
      <c r="FE20" s="28"/>
      <c r="FF20" s="28"/>
      <c r="FG20" s="28"/>
      <c r="FH20" s="28"/>
      <c r="FI20" s="28"/>
      <c r="FJ20" s="28"/>
      <c r="FK20" s="28"/>
      <c r="FL20" s="28"/>
      <c r="FM20" s="28"/>
    </row>
    <row r="21" spans="1:169" s="20" customFormat="1" ht="12.75" customHeight="1">
      <c r="A21" s="613"/>
      <c r="B21" s="602"/>
      <c r="C21" s="602"/>
      <c r="D21" s="605"/>
      <c r="E21" s="608"/>
      <c r="F21" s="610"/>
      <c r="G21" s="413"/>
      <c r="H21" s="590"/>
      <c r="I21" s="590"/>
      <c r="J21" s="590"/>
      <c r="K21" s="590"/>
      <c r="L21" s="590"/>
      <c r="M21" s="612"/>
      <c r="N21" s="28"/>
      <c r="O21" s="28"/>
      <c r="P21" s="28"/>
      <c r="Q21" s="28"/>
      <c r="R21" s="28"/>
      <c r="S21" s="28"/>
      <c r="T21" s="28"/>
      <c r="U21" s="28"/>
      <c r="V21" s="28"/>
      <c r="W21" s="28"/>
      <c r="X21" s="28"/>
      <c r="Y21" s="28"/>
      <c r="Z21" s="28"/>
      <c r="AA21" s="28"/>
      <c r="AB21" s="28"/>
      <c r="AC21" s="28"/>
      <c r="AD21" s="28"/>
      <c r="AE21" s="28"/>
      <c r="AF21" s="28"/>
      <c r="AG21" s="28"/>
      <c r="AH21" s="28"/>
      <c r="AI21" s="28"/>
      <c r="AJ21" s="28"/>
      <c r="AK21" s="28"/>
      <c r="AL21" s="28"/>
      <c r="AM21" s="28"/>
      <c r="AN21" s="28"/>
      <c r="AO21" s="28"/>
      <c r="AP21" s="28"/>
      <c r="AQ21" s="28"/>
      <c r="AR21" s="28"/>
      <c r="AS21" s="28"/>
      <c r="AT21" s="28"/>
      <c r="AU21" s="28"/>
      <c r="AV21" s="28"/>
      <c r="AW21" s="28"/>
      <c r="AX21" s="28"/>
      <c r="AY21" s="28"/>
      <c r="AZ21" s="28"/>
      <c r="BA21" s="28"/>
      <c r="BB21" s="28"/>
      <c r="BC21" s="28"/>
      <c r="BD21" s="28"/>
      <c r="BE21" s="28"/>
      <c r="BF21" s="28"/>
      <c r="BG21" s="28"/>
      <c r="BH21" s="28"/>
      <c r="BI21" s="28"/>
      <c r="BJ21" s="28"/>
      <c r="BK21" s="28"/>
      <c r="BL21" s="28"/>
      <c r="BM21" s="28"/>
      <c r="BN21" s="28"/>
      <c r="BO21" s="28"/>
      <c r="BP21" s="28"/>
      <c r="BQ21" s="28"/>
      <c r="BR21" s="28"/>
      <c r="BS21" s="28"/>
      <c r="BT21" s="28"/>
      <c r="BU21" s="28"/>
      <c r="BV21" s="28"/>
      <c r="BW21" s="28"/>
      <c r="BX21" s="28"/>
      <c r="BY21" s="28"/>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c r="DC21" s="28"/>
      <c r="DD21" s="28"/>
      <c r="DE21" s="28"/>
      <c r="DF21" s="28"/>
      <c r="DG21" s="28"/>
      <c r="DH21" s="28"/>
      <c r="DI21" s="28"/>
      <c r="DJ21" s="28"/>
      <c r="DK21" s="28"/>
      <c r="DL21" s="28"/>
      <c r="DM21" s="28"/>
      <c r="DN21" s="28"/>
      <c r="DO21" s="28"/>
      <c r="DP21" s="28"/>
      <c r="DQ21" s="28"/>
      <c r="DR21" s="28"/>
      <c r="DS21" s="28"/>
      <c r="DT21" s="28"/>
      <c r="DU21" s="28"/>
      <c r="DV21" s="28"/>
      <c r="DW21" s="28"/>
      <c r="DX21" s="28"/>
      <c r="DY21" s="28"/>
      <c r="DZ21" s="28"/>
      <c r="EA21" s="28"/>
      <c r="EB21" s="28"/>
      <c r="EC21" s="28"/>
      <c r="ED21" s="28"/>
      <c r="EE21" s="28"/>
      <c r="EF21" s="28"/>
      <c r="EG21" s="28"/>
      <c r="EH21" s="28"/>
      <c r="EI21" s="28"/>
      <c r="EJ21" s="28"/>
      <c r="EK21" s="28"/>
      <c r="EL21" s="28"/>
      <c r="EM21" s="28"/>
      <c r="EN21" s="28"/>
      <c r="EO21" s="28"/>
      <c r="EP21" s="28"/>
      <c r="EQ21" s="28"/>
      <c r="ER21" s="28"/>
      <c r="ES21" s="28"/>
      <c r="ET21" s="28"/>
      <c r="EU21" s="28"/>
      <c r="EV21" s="28"/>
      <c r="EW21" s="28"/>
      <c r="EX21" s="28"/>
      <c r="EY21" s="28"/>
      <c r="EZ21" s="28"/>
      <c r="FA21" s="28"/>
      <c r="FB21" s="28"/>
      <c r="FC21" s="28"/>
      <c r="FD21" s="28"/>
      <c r="FE21" s="28"/>
      <c r="FF21" s="28"/>
      <c r="FG21" s="28"/>
      <c r="FH21" s="28"/>
      <c r="FI21" s="28"/>
      <c r="FJ21" s="28"/>
      <c r="FK21" s="28"/>
      <c r="FL21" s="28"/>
      <c r="FM21" s="28"/>
    </row>
    <row r="22" spans="1:169" s="20" customFormat="1" ht="12.75" customHeight="1">
      <c r="A22" s="613"/>
      <c r="B22" s="602"/>
      <c r="C22" s="602"/>
      <c r="D22" s="605"/>
      <c r="E22" s="608"/>
      <c r="F22" s="610"/>
      <c r="G22" s="413"/>
      <c r="H22" s="590"/>
      <c r="I22" s="590"/>
      <c r="J22" s="590"/>
      <c r="K22" s="590"/>
      <c r="L22" s="590"/>
      <c r="M22" s="612"/>
      <c r="N22" s="28"/>
      <c r="O22" s="28"/>
      <c r="P22" s="28"/>
      <c r="Q22" s="28"/>
      <c r="R22" s="28"/>
      <c r="S22" s="28"/>
      <c r="T22" s="28"/>
      <c r="U22" s="28"/>
      <c r="V22" s="28"/>
      <c r="W22" s="28"/>
      <c r="X22" s="28"/>
      <c r="Y22" s="28"/>
      <c r="Z22" s="28"/>
      <c r="AA22" s="28"/>
      <c r="AB22" s="28"/>
      <c r="AC22" s="28"/>
      <c r="AD22" s="28"/>
      <c r="AE22" s="28"/>
      <c r="AF22" s="28"/>
      <c r="AG22" s="28"/>
      <c r="AH22" s="28"/>
      <c r="AI22" s="28"/>
      <c r="AJ22" s="28"/>
      <c r="AK22" s="28"/>
      <c r="AL22" s="28"/>
      <c r="AM22" s="28"/>
      <c r="AN22" s="28"/>
      <c r="AO22" s="28"/>
      <c r="AP22" s="28"/>
      <c r="AQ22" s="28"/>
      <c r="AR22" s="28"/>
      <c r="AS22" s="28"/>
      <c r="AT22" s="28"/>
      <c r="AU22" s="28"/>
      <c r="AV22" s="28"/>
      <c r="AW22" s="28"/>
      <c r="AX22" s="28"/>
      <c r="AY22" s="28"/>
      <c r="AZ22" s="28"/>
      <c r="BA22" s="28"/>
      <c r="BB22" s="28"/>
      <c r="BC22" s="28"/>
      <c r="BD22" s="28"/>
      <c r="BE22" s="28"/>
      <c r="BF22" s="28"/>
      <c r="BG22" s="28"/>
      <c r="BH22" s="28"/>
      <c r="BI22" s="28"/>
      <c r="BJ22" s="28"/>
      <c r="BK22" s="28"/>
      <c r="BL22" s="28"/>
      <c r="BM22" s="28"/>
      <c r="BN22" s="28"/>
      <c r="BO22" s="28"/>
      <c r="BP22" s="28"/>
      <c r="BQ22" s="28"/>
      <c r="BR22" s="28"/>
      <c r="BS22" s="28"/>
      <c r="BT22" s="28"/>
      <c r="BU22" s="28"/>
      <c r="BV22" s="28"/>
      <c r="BW22" s="28"/>
      <c r="BX22" s="28"/>
      <c r="BY22" s="28"/>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c r="DC22" s="28"/>
      <c r="DD22" s="28"/>
      <c r="DE22" s="28"/>
      <c r="DF22" s="28"/>
      <c r="DG22" s="28"/>
      <c r="DH22" s="28"/>
      <c r="DI22" s="28"/>
      <c r="DJ22" s="28"/>
      <c r="DK22" s="28"/>
      <c r="DL22" s="28"/>
      <c r="DM22" s="28"/>
      <c r="DN22" s="28"/>
      <c r="DO22" s="28"/>
      <c r="DP22" s="28"/>
      <c r="DQ22" s="28"/>
      <c r="DR22" s="28"/>
      <c r="DS22" s="28"/>
      <c r="DT22" s="28"/>
      <c r="DU22" s="28"/>
      <c r="DV22" s="28"/>
      <c r="DW22" s="28"/>
      <c r="DX22" s="28"/>
      <c r="DY22" s="28"/>
      <c r="DZ22" s="28"/>
      <c r="EA22" s="28"/>
      <c r="EB22" s="28"/>
      <c r="EC22" s="28"/>
      <c r="ED22" s="28"/>
      <c r="EE22" s="28"/>
      <c r="EF22" s="28"/>
      <c r="EG22" s="28"/>
      <c r="EH22" s="28"/>
      <c r="EI22" s="28"/>
      <c r="EJ22" s="28"/>
      <c r="EK22" s="28"/>
      <c r="EL22" s="28"/>
      <c r="EM22" s="28"/>
      <c r="EN22" s="28"/>
      <c r="EO22" s="28"/>
      <c r="EP22" s="28"/>
      <c r="EQ22" s="28"/>
      <c r="ER22" s="28"/>
      <c r="ES22" s="28"/>
      <c r="ET22" s="28"/>
      <c r="EU22" s="28"/>
      <c r="EV22" s="28"/>
      <c r="EW22" s="28"/>
      <c r="EX22" s="28"/>
      <c r="EY22" s="28"/>
      <c r="EZ22" s="28"/>
      <c r="FA22" s="28"/>
      <c r="FB22" s="28"/>
      <c r="FC22" s="28"/>
      <c r="FD22" s="28"/>
      <c r="FE22" s="28"/>
      <c r="FF22" s="28"/>
      <c r="FG22" s="28"/>
      <c r="FH22" s="28"/>
      <c r="FI22" s="28"/>
      <c r="FJ22" s="28"/>
      <c r="FK22" s="28"/>
      <c r="FL22" s="28"/>
      <c r="FM22" s="28"/>
    </row>
    <row r="23" spans="1:169" s="20" customFormat="1" ht="12.75" customHeight="1">
      <c r="A23" s="613"/>
      <c r="B23" s="602"/>
      <c r="C23" s="602"/>
      <c r="D23" s="605"/>
      <c r="E23" s="608"/>
      <c r="F23" s="610"/>
      <c r="G23" s="413"/>
      <c r="H23" s="590"/>
      <c r="I23" s="590"/>
      <c r="J23" s="590"/>
      <c r="K23" s="590"/>
      <c r="L23" s="590"/>
      <c r="M23" s="612"/>
      <c r="N23" s="28"/>
      <c r="O23" s="28"/>
      <c r="P23" s="28"/>
      <c r="Q23" s="28"/>
      <c r="R23" s="28"/>
      <c r="S23" s="28"/>
      <c r="T23" s="28"/>
      <c r="U23" s="28"/>
      <c r="V23" s="28"/>
      <c r="W23" s="28"/>
      <c r="X23" s="28"/>
      <c r="Y23" s="28"/>
      <c r="Z23" s="28"/>
      <c r="AA23" s="28"/>
      <c r="AB23" s="28"/>
      <c r="AC23" s="28"/>
      <c r="AD23" s="28"/>
      <c r="AE23" s="28"/>
      <c r="AF23" s="28"/>
      <c r="AG23" s="28"/>
      <c r="AH23" s="28"/>
      <c r="AI23" s="28"/>
      <c r="AJ23" s="28"/>
      <c r="AK23" s="28"/>
      <c r="AL23" s="28"/>
      <c r="AM23" s="28"/>
      <c r="AN23" s="28"/>
      <c r="AO23" s="28"/>
      <c r="AP23" s="28"/>
      <c r="AQ23" s="28"/>
      <c r="AR23" s="28"/>
      <c r="AS23" s="28"/>
      <c r="AT23" s="28"/>
      <c r="AU23" s="28"/>
      <c r="AV23" s="28"/>
      <c r="AW23" s="28"/>
      <c r="AX23" s="28"/>
      <c r="AY23" s="28"/>
      <c r="AZ23" s="28"/>
      <c r="BA23" s="28"/>
      <c r="BB23" s="28"/>
      <c r="BC23" s="28"/>
      <c r="BD23" s="28"/>
      <c r="BE23" s="28"/>
      <c r="BF23" s="28"/>
      <c r="BG23" s="28"/>
      <c r="BH23" s="28"/>
      <c r="BI23" s="28"/>
      <c r="BJ23" s="28"/>
      <c r="BK23" s="28"/>
      <c r="BL23" s="28"/>
      <c r="BM23" s="28"/>
      <c r="BN23" s="28"/>
      <c r="BO23" s="28"/>
      <c r="BP23" s="28"/>
      <c r="BQ23" s="28"/>
      <c r="BR23" s="28"/>
      <c r="BS23" s="28"/>
      <c r="BT23" s="28"/>
      <c r="BU23" s="28"/>
      <c r="BV23" s="28"/>
      <c r="BW23" s="28"/>
      <c r="BX23" s="28"/>
      <c r="BY23" s="28"/>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c r="DC23" s="28"/>
      <c r="DD23" s="28"/>
      <c r="DE23" s="28"/>
      <c r="DF23" s="28"/>
      <c r="DG23" s="28"/>
      <c r="DH23" s="28"/>
      <c r="DI23" s="28"/>
      <c r="DJ23" s="28"/>
      <c r="DK23" s="28"/>
      <c r="DL23" s="28"/>
      <c r="DM23" s="28"/>
      <c r="DN23" s="28"/>
      <c r="DO23" s="28"/>
      <c r="DP23" s="28"/>
      <c r="DQ23" s="28"/>
      <c r="DR23" s="28"/>
      <c r="DS23" s="28"/>
      <c r="DT23" s="28"/>
      <c r="DU23" s="28"/>
      <c r="DV23" s="28"/>
      <c r="DW23" s="28"/>
      <c r="DX23" s="28"/>
      <c r="DY23" s="28"/>
      <c r="DZ23" s="28"/>
      <c r="EA23" s="28"/>
      <c r="EB23" s="28"/>
      <c r="EC23" s="28"/>
      <c r="ED23" s="28"/>
      <c r="EE23" s="28"/>
      <c r="EF23" s="28"/>
      <c r="EG23" s="28"/>
      <c r="EH23" s="28"/>
      <c r="EI23" s="28"/>
      <c r="EJ23" s="28"/>
      <c r="EK23" s="28"/>
      <c r="EL23" s="28"/>
      <c r="EM23" s="28"/>
      <c r="EN23" s="28"/>
      <c r="EO23" s="28"/>
      <c r="EP23" s="28"/>
      <c r="EQ23" s="28"/>
      <c r="ER23" s="28"/>
      <c r="ES23" s="28"/>
      <c r="ET23" s="28"/>
      <c r="EU23" s="28"/>
      <c r="EV23" s="28"/>
      <c r="EW23" s="28"/>
      <c r="EX23" s="28"/>
      <c r="EY23" s="28"/>
      <c r="EZ23" s="28"/>
      <c r="FA23" s="28"/>
      <c r="FB23" s="28"/>
      <c r="FC23" s="28"/>
      <c r="FD23" s="28"/>
      <c r="FE23" s="28"/>
      <c r="FF23" s="28"/>
      <c r="FG23" s="28"/>
      <c r="FH23" s="28"/>
      <c r="FI23" s="28"/>
      <c r="FJ23" s="28"/>
      <c r="FK23" s="28"/>
      <c r="FL23" s="28"/>
      <c r="FM23" s="28"/>
    </row>
    <row r="24" spans="1:169" s="20" customFormat="1" ht="13.5" customHeight="1">
      <c r="A24" s="613"/>
      <c r="B24" s="602"/>
      <c r="C24" s="602"/>
      <c r="D24" s="605"/>
      <c r="E24" s="608"/>
      <c r="F24" s="610"/>
      <c r="G24" s="413"/>
      <c r="H24" s="590"/>
      <c r="I24" s="590"/>
      <c r="J24" s="590"/>
      <c r="K24" s="590"/>
      <c r="L24" s="590"/>
      <c r="M24" s="612"/>
      <c r="N24" s="28"/>
      <c r="O24" s="28"/>
      <c r="P24" s="28"/>
      <c r="Q24" s="28"/>
      <c r="R24" s="28"/>
      <c r="S24" s="28"/>
      <c r="T24" s="28"/>
      <c r="U24" s="28"/>
      <c r="V24" s="28"/>
      <c r="W24" s="28"/>
      <c r="X24" s="28"/>
      <c r="Y24" s="28"/>
      <c r="Z24" s="28"/>
      <c r="AA24" s="28"/>
      <c r="AB24" s="28"/>
      <c r="AC24" s="28"/>
      <c r="AD24" s="28"/>
      <c r="AE24" s="28"/>
      <c r="AF24" s="28"/>
      <c r="AG24" s="28"/>
      <c r="AH24" s="28"/>
      <c r="AI24" s="28"/>
      <c r="AJ24" s="28"/>
      <c r="AK24" s="28"/>
      <c r="AL24" s="28"/>
      <c r="AM24" s="28"/>
      <c r="AN24" s="28"/>
      <c r="AO24" s="28"/>
      <c r="AP24" s="28"/>
      <c r="AQ24" s="28"/>
      <c r="AR24" s="28"/>
      <c r="AS24" s="28"/>
      <c r="AT24" s="28"/>
      <c r="AU24" s="28"/>
      <c r="AV24" s="28"/>
      <c r="AW24" s="28"/>
      <c r="AX24" s="28"/>
      <c r="AY24" s="28"/>
      <c r="AZ24" s="28"/>
      <c r="BA24" s="28"/>
      <c r="BB24" s="28"/>
      <c r="BC24" s="28"/>
      <c r="BD24" s="28"/>
      <c r="BE24" s="28"/>
      <c r="BF24" s="28"/>
      <c r="BG24" s="28"/>
      <c r="BH24" s="28"/>
      <c r="BI24" s="28"/>
      <c r="BJ24" s="28"/>
      <c r="BK24" s="28"/>
      <c r="BL24" s="28"/>
      <c r="BM24" s="28"/>
      <c r="BN24" s="28"/>
      <c r="BO24" s="28"/>
      <c r="BP24" s="28"/>
      <c r="BQ24" s="28"/>
      <c r="BR24" s="28"/>
      <c r="BS24" s="28"/>
      <c r="BT24" s="28"/>
      <c r="BU24" s="28"/>
      <c r="BV24" s="28"/>
      <c r="BW24" s="28"/>
      <c r="BX24" s="28"/>
      <c r="BY24" s="28"/>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c r="DC24" s="28"/>
      <c r="DD24" s="28"/>
      <c r="DE24" s="28"/>
      <c r="DF24" s="28"/>
      <c r="DG24" s="28"/>
      <c r="DH24" s="28"/>
      <c r="DI24" s="28"/>
      <c r="DJ24" s="28"/>
      <c r="DK24" s="28"/>
      <c r="DL24" s="28"/>
      <c r="DM24" s="28"/>
      <c r="DN24" s="28"/>
      <c r="DO24" s="28"/>
      <c r="DP24" s="28"/>
      <c r="DQ24" s="28"/>
      <c r="DR24" s="28"/>
      <c r="DS24" s="28"/>
      <c r="DT24" s="28"/>
      <c r="DU24" s="28"/>
      <c r="DV24" s="28"/>
      <c r="DW24" s="28"/>
      <c r="DX24" s="28"/>
      <c r="DY24" s="28"/>
      <c r="DZ24" s="28"/>
      <c r="EA24" s="28"/>
      <c r="EB24" s="28"/>
      <c r="EC24" s="28"/>
      <c r="ED24" s="28"/>
      <c r="EE24" s="28"/>
      <c r="EF24" s="28"/>
      <c r="EG24" s="28"/>
      <c r="EH24" s="28"/>
      <c r="EI24" s="28"/>
      <c r="EJ24" s="28"/>
      <c r="EK24" s="28"/>
      <c r="EL24" s="28"/>
      <c r="EM24" s="28"/>
      <c r="EN24" s="28"/>
      <c r="EO24" s="28"/>
      <c r="EP24" s="28"/>
      <c r="EQ24" s="28"/>
      <c r="ER24" s="28"/>
      <c r="ES24" s="28"/>
      <c r="ET24" s="28"/>
      <c r="EU24" s="28"/>
      <c r="EV24" s="28"/>
      <c r="EW24" s="28"/>
      <c r="EX24" s="28"/>
      <c r="EY24" s="28"/>
      <c r="EZ24" s="28"/>
      <c r="FA24" s="28"/>
      <c r="FB24" s="28"/>
      <c r="FC24" s="28"/>
      <c r="FD24" s="28"/>
      <c r="FE24" s="28"/>
      <c r="FF24" s="28"/>
      <c r="FG24" s="28"/>
      <c r="FH24" s="28"/>
      <c r="FI24" s="28"/>
      <c r="FJ24" s="28"/>
      <c r="FK24" s="28"/>
      <c r="FL24" s="28"/>
      <c r="FM24" s="28"/>
    </row>
    <row r="25" spans="1:169">
      <c r="A25" s="613"/>
      <c r="B25" s="602"/>
      <c r="C25" s="602"/>
      <c r="D25" s="605"/>
      <c r="E25" s="608"/>
      <c r="F25" s="610"/>
      <c r="G25" s="413"/>
      <c r="H25" s="590"/>
      <c r="I25" s="590"/>
      <c r="J25" s="590"/>
      <c r="K25" s="590"/>
      <c r="L25" s="590"/>
      <c r="M25" s="612"/>
      <c r="N25" s="28"/>
      <c r="O25" s="28"/>
    </row>
    <row r="26" spans="1:169">
      <c r="A26" s="613"/>
      <c r="B26" s="602"/>
      <c r="C26" s="602"/>
      <c r="D26" s="605"/>
      <c r="E26" s="608"/>
      <c r="F26" s="610"/>
      <c r="G26" s="413"/>
      <c r="H26" s="590"/>
      <c r="I26" s="590"/>
      <c r="J26" s="590"/>
      <c r="K26" s="590"/>
      <c r="L26" s="590"/>
      <c r="M26" s="612"/>
      <c r="N26" s="28"/>
      <c r="O26" s="28"/>
    </row>
    <row r="27" spans="1:169">
      <c r="A27" s="613"/>
      <c r="B27" s="602"/>
      <c r="C27" s="602"/>
      <c r="D27" s="605"/>
      <c r="E27" s="608"/>
      <c r="F27" s="610"/>
      <c r="G27" s="413"/>
      <c r="H27" s="590"/>
      <c r="I27" s="590"/>
      <c r="J27" s="590"/>
      <c r="K27" s="590"/>
      <c r="L27" s="590"/>
      <c r="M27" s="612"/>
      <c r="N27" s="28"/>
      <c r="O27" s="28"/>
    </row>
    <row r="28" spans="1:169">
      <c r="A28" s="613"/>
      <c r="B28" s="602"/>
      <c r="C28" s="602"/>
      <c r="D28" s="605"/>
      <c r="E28" s="608"/>
      <c r="F28" s="610"/>
      <c r="G28" s="413"/>
      <c r="H28" s="590"/>
      <c r="I28" s="590"/>
      <c r="J28" s="590"/>
      <c r="K28" s="590"/>
      <c r="L28" s="590"/>
      <c r="M28" s="612"/>
      <c r="N28" s="28"/>
      <c r="O28" s="28"/>
    </row>
    <row r="29" spans="1:169">
      <c r="A29" s="613"/>
      <c r="B29" s="602"/>
      <c r="C29" s="602"/>
      <c r="D29" s="605"/>
      <c r="E29" s="608"/>
      <c r="F29" s="610"/>
      <c r="G29" s="413"/>
      <c r="H29" s="590"/>
      <c r="I29" s="590"/>
      <c r="J29" s="590"/>
      <c r="K29" s="590"/>
      <c r="L29" s="590"/>
      <c r="M29" s="612"/>
      <c r="N29" s="28"/>
      <c r="O29" s="28"/>
    </row>
    <row r="30" spans="1:169" s="20" customFormat="1" ht="12.75">
      <c r="A30" s="613">
        <f>'7- Mapa Final'!A30</f>
        <v>3</v>
      </c>
      <c r="B30" s="602" t="str">
        <f>'7- Mapa Final'!B30</f>
        <v xml:space="preserve">Posibilidad de pérdida de información </v>
      </c>
      <c r="C30" s="602" t="str">
        <f>'7- Mapa Final'!C30</f>
        <v>Perdida parcial y/o total de la información en el portal de la Rama Judicial, correo eletrónico, herramientas colaborativas, audiencias virtuales, streaming</v>
      </c>
      <c r="D30" s="604" t="str">
        <f>'7- Mapa Final'!J30</f>
        <v>Baja - 2</v>
      </c>
      <c r="E30" s="607" t="str">
        <f>'7- Mapa Final'!K30</f>
        <v>Moderado - 3</v>
      </c>
      <c r="F30" s="610" t="str">
        <f>'7- Mapa Final'!M30</f>
        <v>Moderado - 6</v>
      </c>
      <c r="G30" s="413"/>
      <c r="H30" s="590"/>
      <c r="I30" s="590"/>
      <c r="J30" s="590"/>
      <c r="K30" s="590"/>
      <c r="L30" s="590"/>
      <c r="M30" s="612"/>
      <c r="N30" s="28"/>
      <c r="O30" s="28"/>
      <c r="P30" s="28"/>
      <c r="Q30" s="28"/>
      <c r="R30" s="28"/>
      <c r="S30" s="28"/>
      <c r="T30" s="28"/>
      <c r="U30" s="28"/>
      <c r="V30" s="28"/>
      <c r="W30" s="28"/>
      <c r="X30" s="28"/>
      <c r="Y30" s="28"/>
      <c r="Z30" s="28"/>
      <c r="AA30" s="28"/>
      <c r="AB30" s="28"/>
      <c r="AC30" s="28"/>
      <c r="AD30" s="28"/>
      <c r="AE30" s="28"/>
      <c r="AF30" s="28"/>
      <c r="AG30" s="28"/>
      <c r="AH30" s="28"/>
      <c r="AI30" s="28"/>
      <c r="AJ30" s="28"/>
      <c r="AK30" s="28"/>
      <c r="AL30" s="28"/>
      <c r="AM30" s="28"/>
      <c r="AN30" s="28"/>
      <c r="AO30" s="28"/>
      <c r="AP30" s="28"/>
      <c r="AQ30" s="28"/>
      <c r="AR30" s="28"/>
      <c r="AS30" s="28"/>
      <c r="AT30" s="28"/>
      <c r="AU30" s="28"/>
      <c r="AV30" s="28"/>
      <c r="AW30" s="28"/>
      <c r="AX30" s="28"/>
      <c r="AY30" s="28"/>
      <c r="AZ30" s="28"/>
      <c r="BA30" s="28"/>
      <c r="BB30" s="28"/>
      <c r="BC30" s="28"/>
      <c r="BD30" s="28"/>
      <c r="BE30" s="28"/>
      <c r="BF30" s="28"/>
      <c r="BG30" s="28"/>
      <c r="BH30" s="28"/>
      <c r="BI30" s="28"/>
      <c r="BJ30" s="28"/>
      <c r="BK30" s="28"/>
      <c r="BL30" s="28"/>
      <c r="BM30" s="28"/>
      <c r="BN30" s="28"/>
      <c r="BO30" s="28"/>
      <c r="BP30" s="28"/>
      <c r="BQ30" s="28"/>
      <c r="BR30" s="28"/>
      <c r="BS30" s="28"/>
      <c r="BT30" s="28"/>
      <c r="BU30" s="28"/>
      <c r="BV30" s="28"/>
      <c r="BW30" s="28"/>
      <c r="BX30" s="28"/>
      <c r="BY30" s="28"/>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c r="DC30" s="28"/>
      <c r="DD30" s="28"/>
      <c r="DE30" s="28"/>
      <c r="DF30" s="28"/>
      <c r="DG30" s="28"/>
      <c r="DH30" s="28"/>
      <c r="DI30" s="28"/>
      <c r="DJ30" s="28"/>
      <c r="DK30" s="28"/>
      <c r="DL30" s="28"/>
      <c r="DM30" s="28"/>
      <c r="DN30" s="28"/>
      <c r="DO30" s="28"/>
      <c r="DP30" s="28"/>
      <c r="DQ30" s="28"/>
      <c r="DR30" s="28"/>
      <c r="DS30" s="28"/>
      <c r="DT30" s="28"/>
      <c r="DU30" s="28"/>
      <c r="DV30" s="28"/>
      <c r="DW30" s="28"/>
      <c r="DX30" s="28"/>
      <c r="DY30" s="28"/>
      <c r="DZ30" s="28"/>
      <c r="EA30" s="28"/>
      <c r="EB30" s="28"/>
      <c r="EC30" s="28"/>
      <c r="ED30" s="28"/>
      <c r="EE30" s="28"/>
      <c r="EF30" s="28"/>
      <c r="EG30" s="28"/>
      <c r="EH30" s="28"/>
      <c r="EI30" s="28"/>
      <c r="EJ30" s="28"/>
      <c r="EK30" s="28"/>
      <c r="EL30" s="28"/>
      <c r="EM30" s="28"/>
      <c r="EN30" s="28"/>
      <c r="EO30" s="28"/>
      <c r="EP30" s="28"/>
      <c r="EQ30" s="28"/>
      <c r="ER30" s="28"/>
      <c r="ES30" s="28"/>
      <c r="ET30" s="28"/>
      <c r="EU30" s="28"/>
      <c r="EV30" s="28"/>
      <c r="EW30" s="28"/>
      <c r="EX30" s="28"/>
      <c r="EY30" s="28"/>
      <c r="EZ30" s="28"/>
      <c r="FA30" s="28"/>
      <c r="FB30" s="28"/>
      <c r="FC30" s="28"/>
      <c r="FD30" s="28"/>
      <c r="FE30" s="28"/>
      <c r="FF30" s="28"/>
      <c r="FG30" s="28"/>
      <c r="FH30" s="28"/>
      <c r="FI30" s="28"/>
      <c r="FJ30" s="28"/>
      <c r="FK30" s="28"/>
      <c r="FL30" s="28"/>
      <c r="FM30" s="28"/>
    </row>
    <row r="31" spans="1:169" s="20" customFormat="1" ht="12.75" customHeight="1">
      <c r="A31" s="613"/>
      <c r="B31" s="602"/>
      <c r="C31" s="602"/>
      <c r="D31" s="605"/>
      <c r="E31" s="608"/>
      <c r="F31" s="610"/>
      <c r="G31" s="413"/>
      <c r="H31" s="590"/>
      <c r="I31" s="590"/>
      <c r="J31" s="590"/>
      <c r="K31" s="590"/>
      <c r="L31" s="590"/>
      <c r="M31" s="612"/>
      <c r="N31" s="28"/>
      <c r="O31" s="28"/>
      <c r="P31" s="28"/>
      <c r="Q31" s="28"/>
      <c r="R31" s="28"/>
      <c r="S31" s="28"/>
      <c r="T31" s="28"/>
      <c r="U31" s="28"/>
      <c r="V31" s="28"/>
      <c r="W31" s="28"/>
      <c r="X31" s="28"/>
      <c r="Y31" s="28"/>
      <c r="Z31" s="28"/>
      <c r="AA31" s="28"/>
      <c r="AB31" s="28"/>
      <c r="AC31" s="28"/>
      <c r="AD31" s="28"/>
      <c r="AE31" s="28"/>
      <c r="AF31" s="28"/>
      <c r="AG31" s="28"/>
      <c r="AH31" s="28"/>
      <c r="AI31" s="28"/>
      <c r="AJ31" s="28"/>
      <c r="AK31" s="28"/>
      <c r="AL31" s="28"/>
      <c r="AM31" s="28"/>
      <c r="AN31" s="28"/>
      <c r="AO31" s="28"/>
      <c r="AP31" s="28"/>
      <c r="AQ31" s="28"/>
      <c r="AR31" s="28"/>
      <c r="AS31" s="28"/>
      <c r="AT31" s="28"/>
      <c r="AU31" s="28"/>
      <c r="AV31" s="28"/>
      <c r="AW31" s="28"/>
      <c r="AX31" s="28"/>
      <c r="AY31" s="28"/>
      <c r="AZ31" s="28"/>
      <c r="BA31" s="28"/>
      <c r="BB31" s="28"/>
      <c r="BC31" s="28"/>
      <c r="BD31" s="28"/>
      <c r="BE31" s="28"/>
      <c r="BF31" s="28"/>
      <c r="BG31" s="28"/>
      <c r="BH31" s="28"/>
      <c r="BI31" s="28"/>
      <c r="BJ31" s="28"/>
      <c r="BK31" s="28"/>
      <c r="BL31" s="28"/>
      <c r="BM31" s="28"/>
      <c r="BN31" s="28"/>
      <c r="BO31" s="28"/>
      <c r="BP31" s="28"/>
      <c r="BQ31" s="28"/>
      <c r="BR31" s="28"/>
      <c r="BS31" s="28"/>
      <c r="BT31" s="28"/>
      <c r="BU31" s="28"/>
      <c r="BV31" s="28"/>
      <c r="BW31" s="28"/>
      <c r="BX31" s="28"/>
      <c r="BY31" s="28"/>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c r="DC31" s="28"/>
      <c r="DD31" s="28"/>
      <c r="DE31" s="28"/>
      <c r="DF31" s="28"/>
      <c r="DG31" s="28"/>
      <c r="DH31" s="28"/>
      <c r="DI31" s="28"/>
      <c r="DJ31" s="28"/>
      <c r="DK31" s="28"/>
      <c r="DL31" s="28"/>
      <c r="DM31" s="28"/>
      <c r="DN31" s="28"/>
      <c r="DO31" s="28"/>
      <c r="DP31" s="28"/>
      <c r="DQ31" s="28"/>
      <c r="DR31" s="28"/>
      <c r="DS31" s="28"/>
      <c r="DT31" s="28"/>
      <c r="DU31" s="28"/>
      <c r="DV31" s="28"/>
      <c r="DW31" s="28"/>
      <c r="DX31" s="28"/>
      <c r="DY31" s="28"/>
      <c r="DZ31" s="28"/>
      <c r="EA31" s="28"/>
      <c r="EB31" s="28"/>
      <c r="EC31" s="28"/>
      <c r="ED31" s="28"/>
      <c r="EE31" s="28"/>
      <c r="EF31" s="28"/>
      <c r="EG31" s="28"/>
      <c r="EH31" s="28"/>
      <c r="EI31" s="28"/>
      <c r="EJ31" s="28"/>
      <c r="EK31" s="28"/>
      <c r="EL31" s="28"/>
      <c r="EM31" s="28"/>
      <c r="EN31" s="28"/>
      <c r="EO31" s="28"/>
      <c r="EP31" s="28"/>
      <c r="EQ31" s="28"/>
      <c r="ER31" s="28"/>
      <c r="ES31" s="28"/>
      <c r="ET31" s="28"/>
      <c r="EU31" s="28"/>
      <c r="EV31" s="28"/>
      <c r="EW31" s="28"/>
      <c r="EX31" s="28"/>
      <c r="EY31" s="28"/>
      <c r="EZ31" s="28"/>
      <c r="FA31" s="28"/>
      <c r="FB31" s="28"/>
      <c r="FC31" s="28"/>
      <c r="FD31" s="28"/>
      <c r="FE31" s="28"/>
      <c r="FF31" s="28"/>
      <c r="FG31" s="28"/>
      <c r="FH31" s="28"/>
      <c r="FI31" s="28"/>
      <c r="FJ31" s="28"/>
      <c r="FK31" s="28"/>
      <c r="FL31" s="28"/>
      <c r="FM31" s="28"/>
    </row>
    <row r="32" spans="1:169" s="20" customFormat="1" ht="12.75" customHeight="1">
      <c r="A32" s="613"/>
      <c r="B32" s="602"/>
      <c r="C32" s="602"/>
      <c r="D32" s="605"/>
      <c r="E32" s="608"/>
      <c r="F32" s="610"/>
      <c r="G32" s="413"/>
      <c r="H32" s="590"/>
      <c r="I32" s="590"/>
      <c r="J32" s="590"/>
      <c r="K32" s="590"/>
      <c r="L32" s="590"/>
      <c r="M32" s="612"/>
      <c r="N32" s="28"/>
      <c r="O32" s="28"/>
      <c r="P32" s="28"/>
      <c r="Q32" s="28"/>
      <c r="R32" s="28"/>
      <c r="S32" s="28"/>
      <c r="T32" s="28"/>
      <c r="U32" s="28"/>
      <c r="V32" s="28"/>
      <c r="W32" s="28"/>
      <c r="X32" s="28"/>
      <c r="Y32" s="28"/>
      <c r="Z32" s="28"/>
      <c r="AA32" s="28"/>
      <c r="AB32" s="28"/>
      <c r="AC32" s="28"/>
      <c r="AD32" s="28"/>
      <c r="AE32" s="28"/>
      <c r="AF32" s="28"/>
      <c r="AG32" s="28"/>
      <c r="AH32" s="28"/>
      <c r="AI32" s="28"/>
      <c r="AJ32" s="28"/>
      <c r="AK32" s="28"/>
      <c r="AL32" s="28"/>
      <c r="AM32" s="28"/>
      <c r="AN32" s="28"/>
      <c r="AO32" s="28"/>
      <c r="AP32" s="28"/>
      <c r="AQ32" s="28"/>
      <c r="AR32" s="28"/>
      <c r="AS32" s="28"/>
      <c r="AT32" s="28"/>
      <c r="AU32" s="28"/>
      <c r="AV32" s="28"/>
      <c r="AW32" s="28"/>
      <c r="AX32" s="28"/>
      <c r="AY32" s="28"/>
      <c r="AZ32" s="28"/>
      <c r="BA32" s="28"/>
      <c r="BB32" s="28"/>
      <c r="BC32" s="28"/>
      <c r="BD32" s="28"/>
      <c r="BE32" s="28"/>
      <c r="BF32" s="28"/>
      <c r="BG32" s="28"/>
      <c r="BH32" s="28"/>
      <c r="BI32" s="28"/>
      <c r="BJ32" s="28"/>
      <c r="BK32" s="28"/>
      <c r="BL32" s="28"/>
      <c r="BM32" s="28"/>
      <c r="BN32" s="28"/>
      <c r="BO32" s="28"/>
      <c r="BP32" s="28"/>
      <c r="BQ32" s="28"/>
      <c r="BR32" s="28"/>
      <c r="BS32" s="28"/>
      <c r="BT32" s="28"/>
      <c r="BU32" s="28"/>
      <c r="BV32" s="28"/>
      <c r="BW32" s="28"/>
      <c r="BX32" s="28"/>
      <c r="BY32" s="28"/>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c r="DC32" s="28"/>
      <c r="DD32" s="28"/>
      <c r="DE32" s="28"/>
      <c r="DF32" s="28"/>
      <c r="DG32" s="28"/>
      <c r="DH32" s="28"/>
      <c r="DI32" s="28"/>
      <c r="DJ32" s="28"/>
      <c r="DK32" s="28"/>
      <c r="DL32" s="28"/>
      <c r="DM32" s="28"/>
      <c r="DN32" s="28"/>
      <c r="DO32" s="28"/>
      <c r="DP32" s="28"/>
      <c r="DQ32" s="28"/>
      <c r="DR32" s="28"/>
      <c r="DS32" s="28"/>
      <c r="DT32" s="28"/>
      <c r="DU32" s="28"/>
      <c r="DV32" s="28"/>
      <c r="DW32" s="28"/>
      <c r="DX32" s="28"/>
      <c r="DY32" s="28"/>
      <c r="DZ32" s="28"/>
      <c r="EA32" s="28"/>
      <c r="EB32" s="28"/>
      <c r="EC32" s="28"/>
      <c r="ED32" s="28"/>
      <c r="EE32" s="28"/>
      <c r="EF32" s="28"/>
      <c r="EG32" s="28"/>
      <c r="EH32" s="28"/>
      <c r="EI32" s="28"/>
      <c r="EJ32" s="28"/>
      <c r="EK32" s="28"/>
      <c r="EL32" s="28"/>
      <c r="EM32" s="28"/>
      <c r="EN32" s="28"/>
      <c r="EO32" s="28"/>
      <c r="EP32" s="28"/>
      <c r="EQ32" s="28"/>
      <c r="ER32" s="28"/>
      <c r="ES32" s="28"/>
      <c r="ET32" s="28"/>
      <c r="EU32" s="28"/>
      <c r="EV32" s="28"/>
      <c r="EW32" s="28"/>
      <c r="EX32" s="28"/>
      <c r="EY32" s="28"/>
      <c r="EZ32" s="28"/>
      <c r="FA32" s="28"/>
      <c r="FB32" s="28"/>
      <c r="FC32" s="28"/>
      <c r="FD32" s="28"/>
      <c r="FE32" s="28"/>
      <c r="FF32" s="28"/>
      <c r="FG32" s="28"/>
      <c r="FH32" s="28"/>
      <c r="FI32" s="28"/>
      <c r="FJ32" s="28"/>
      <c r="FK32" s="28"/>
      <c r="FL32" s="28"/>
      <c r="FM32" s="28"/>
    </row>
    <row r="33" spans="1:169" s="20" customFormat="1" ht="12.75" customHeight="1">
      <c r="A33" s="613"/>
      <c r="B33" s="602"/>
      <c r="C33" s="602"/>
      <c r="D33" s="605"/>
      <c r="E33" s="608"/>
      <c r="F33" s="610"/>
      <c r="G33" s="413"/>
      <c r="H33" s="590"/>
      <c r="I33" s="590"/>
      <c r="J33" s="590"/>
      <c r="K33" s="590"/>
      <c r="L33" s="590"/>
      <c r="M33" s="612"/>
      <c r="N33" s="28"/>
      <c r="O33" s="28"/>
      <c r="P33" s="28"/>
      <c r="Q33" s="28"/>
      <c r="R33" s="28"/>
      <c r="S33" s="28"/>
      <c r="T33" s="28"/>
      <c r="U33" s="28"/>
      <c r="V33" s="28"/>
      <c r="W33" s="28"/>
      <c r="X33" s="28"/>
      <c r="Y33" s="28"/>
      <c r="Z33" s="28"/>
      <c r="AA33" s="28"/>
      <c r="AB33" s="28"/>
      <c r="AC33" s="28"/>
      <c r="AD33" s="28"/>
      <c r="AE33" s="28"/>
      <c r="AF33" s="28"/>
      <c r="AG33" s="28"/>
      <c r="AH33" s="28"/>
      <c r="AI33" s="28"/>
      <c r="AJ33" s="28"/>
      <c r="AK33" s="28"/>
      <c r="AL33" s="28"/>
      <c r="AM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8"/>
      <c r="BL33" s="28"/>
      <c r="BM33" s="28"/>
      <c r="BN33" s="28"/>
      <c r="BO33" s="28"/>
      <c r="BP33" s="28"/>
      <c r="BQ33" s="28"/>
      <c r="BR33" s="28"/>
      <c r="BS33" s="28"/>
      <c r="BT33" s="28"/>
      <c r="BU33" s="28"/>
      <c r="BV33" s="28"/>
      <c r="BW33" s="28"/>
      <c r="BX33" s="28"/>
      <c r="BY33" s="28"/>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c r="DC33" s="28"/>
      <c r="DD33" s="28"/>
      <c r="DE33" s="28"/>
      <c r="DF33" s="28"/>
      <c r="DG33" s="28"/>
      <c r="DH33" s="28"/>
      <c r="DI33" s="28"/>
      <c r="DJ33" s="28"/>
      <c r="DK33" s="28"/>
      <c r="DL33" s="28"/>
      <c r="DM33" s="28"/>
      <c r="DN33" s="28"/>
      <c r="DO33" s="28"/>
      <c r="DP33" s="28"/>
      <c r="DQ33" s="28"/>
      <c r="DR33" s="28"/>
      <c r="DS33" s="28"/>
      <c r="DT33" s="28"/>
      <c r="DU33" s="28"/>
      <c r="DV33" s="28"/>
      <c r="DW33" s="28"/>
      <c r="DX33" s="28"/>
      <c r="DY33" s="28"/>
      <c r="DZ33" s="28"/>
      <c r="EA33" s="28"/>
      <c r="EB33" s="28"/>
      <c r="EC33" s="28"/>
      <c r="ED33" s="28"/>
      <c r="EE33" s="28"/>
      <c r="EF33" s="28"/>
      <c r="EG33" s="28"/>
      <c r="EH33" s="28"/>
      <c r="EI33" s="28"/>
      <c r="EJ33" s="28"/>
      <c r="EK33" s="28"/>
      <c r="EL33" s="28"/>
      <c r="EM33" s="28"/>
      <c r="EN33" s="28"/>
      <c r="EO33" s="28"/>
      <c r="EP33" s="28"/>
      <c r="EQ33" s="28"/>
      <c r="ER33" s="28"/>
      <c r="ES33" s="28"/>
      <c r="ET33" s="28"/>
      <c r="EU33" s="28"/>
      <c r="EV33" s="28"/>
      <c r="EW33" s="28"/>
      <c r="EX33" s="28"/>
      <c r="EY33" s="28"/>
      <c r="EZ33" s="28"/>
      <c r="FA33" s="28"/>
      <c r="FB33" s="28"/>
      <c r="FC33" s="28"/>
      <c r="FD33" s="28"/>
      <c r="FE33" s="28"/>
      <c r="FF33" s="28"/>
      <c r="FG33" s="28"/>
      <c r="FH33" s="28"/>
      <c r="FI33" s="28"/>
      <c r="FJ33" s="28"/>
      <c r="FK33" s="28"/>
      <c r="FL33" s="28"/>
      <c r="FM33" s="28"/>
    </row>
    <row r="34" spans="1:169" s="20" customFormat="1" ht="13.5" customHeight="1">
      <c r="A34" s="613"/>
      <c r="B34" s="602"/>
      <c r="C34" s="602"/>
      <c r="D34" s="605"/>
      <c r="E34" s="608"/>
      <c r="F34" s="610"/>
      <c r="G34" s="413"/>
      <c r="H34" s="590"/>
      <c r="I34" s="590"/>
      <c r="J34" s="590"/>
      <c r="K34" s="590"/>
      <c r="L34" s="590"/>
      <c r="M34" s="612"/>
      <c r="N34" s="28"/>
      <c r="O34" s="28"/>
      <c r="P34" s="28"/>
      <c r="Q34" s="28"/>
      <c r="R34" s="28"/>
      <c r="S34" s="28"/>
      <c r="T34" s="28"/>
      <c r="U34" s="28"/>
      <c r="V34" s="28"/>
      <c r="W34" s="28"/>
      <c r="X34" s="28"/>
      <c r="Y34" s="28"/>
      <c r="Z34" s="28"/>
      <c r="AA34" s="28"/>
      <c r="AB34" s="28"/>
      <c r="AC34" s="28"/>
      <c r="AD34" s="28"/>
      <c r="AE34" s="28"/>
      <c r="AF34" s="28"/>
      <c r="AG34" s="28"/>
      <c r="AH34" s="28"/>
      <c r="AI34" s="28"/>
      <c r="AJ34" s="28"/>
      <c r="AK34" s="28"/>
      <c r="AL34" s="28"/>
      <c r="AM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8"/>
      <c r="BL34" s="28"/>
      <c r="BM34" s="28"/>
      <c r="BN34" s="28"/>
      <c r="BO34" s="28"/>
      <c r="BP34" s="28"/>
      <c r="BQ34" s="28"/>
      <c r="BR34" s="28"/>
      <c r="BS34" s="28"/>
      <c r="BT34" s="28"/>
      <c r="BU34" s="28"/>
      <c r="BV34" s="28"/>
      <c r="BW34" s="28"/>
      <c r="BX34" s="28"/>
      <c r="BY34" s="28"/>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c r="DC34" s="28"/>
      <c r="DD34" s="28"/>
      <c r="DE34" s="28"/>
      <c r="DF34" s="28"/>
      <c r="DG34" s="28"/>
      <c r="DH34" s="28"/>
      <c r="DI34" s="28"/>
      <c r="DJ34" s="28"/>
      <c r="DK34" s="28"/>
      <c r="DL34" s="28"/>
      <c r="DM34" s="28"/>
      <c r="DN34" s="28"/>
      <c r="DO34" s="28"/>
      <c r="DP34" s="28"/>
      <c r="DQ34" s="28"/>
      <c r="DR34" s="28"/>
      <c r="DS34" s="28"/>
      <c r="DT34" s="28"/>
      <c r="DU34" s="28"/>
      <c r="DV34" s="28"/>
      <c r="DW34" s="28"/>
      <c r="DX34" s="28"/>
      <c r="DY34" s="28"/>
      <c r="DZ34" s="28"/>
      <c r="EA34" s="28"/>
      <c r="EB34" s="28"/>
      <c r="EC34" s="28"/>
      <c r="ED34" s="28"/>
      <c r="EE34" s="28"/>
      <c r="EF34" s="28"/>
      <c r="EG34" s="28"/>
      <c r="EH34" s="28"/>
      <c r="EI34" s="28"/>
      <c r="EJ34" s="28"/>
      <c r="EK34" s="28"/>
      <c r="EL34" s="28"/>
      <c r="EM34" s="28"/>
      <c r="EN34" s="28"/>
      <c r="EO34" s="28"/>
      <c r="EP34" s="28"/>
      <c r="EQ34" s="28"/>
      <c r="ER34" s="28"/>
      <c r="ES34" s="28"/>
      <c r="ET34" s="28"/>
      <c r="EU34" s="28"/>
      <c r="EV34" s="28"/>
      <c r="EW34" s="28"/>
      <c r="EX34" s="28"/>
      <c r="EY34" s="28"/>
      <c r="EZ34" s="28"/>
      <c r="FA34" s="28"/>
      <c r="FB34" s="28"/>
      <c r="FC34" s="28"/>
      <c r="FD34" s="28"/>
      <c r="FE34" s="28"/>
      <c r="FF34" s="28"/>
      <c r="FG34" s="28"/>
      <c r="FH34" s="28"/>
      <c r="FI34" s="28"/>
      <c r="FJ34" s="28"/>
      <c r="FK34" s="28"/>
      <c r="FL34" s="28"/>
      <c r="FM34" s="28"/>
    </row>
    <row r="35" spans="1:169">
      <c r="A35" s="613"/>
      <c r="B35" s="602"/>
      <c r="C35" s="602"/>
      <c r="D35" s="605"/>
      <c r="E35" s="608"/>
      <c r="F35" s="610"/>
      <c r="G35" s="413"/>
      <c r="H35" s="590"/>
      <c r="I35" s="590"/>
      <c r="J35" s="590"/>
      <c r="K35" s="590"/>
      <c r="L35" s="590"/>
      <c r="M35" s="612"/>
      <c r="N35" s="28"/>
      <c r="O35" s="28"/>
    </row>
    <row r="36" spans="1:169">
      <c r="A36" s="613"/>
      <c r="B36" s="602"/>
      <c r="C36" s="602"/>
      <c r="D36" s="605"/>
      <c r="E36" s="608"/>
      <c r="F36" s="610"/>
      <c r="G36" s="413"/>
      <c r="H36" s="590"/>
      <c r="I36" s="590"/>
      <c r="J36" s="590"/>
      <c r="K36" s="590"/>
      <c r="L36" s="590"/>
      <c r="M36" s="612"/>
      <c r="N36" s="28"/>
      <c r="O36" s="28"/>
    </row>
    <row r="37" spans="1:169">
      <c r="A37" s="613"/>
      <c r="B37" s="602"/>
      <c r="C37" s="602"/>
      <c r="D37" s="605"/>
      <c r="E37" s="608"/>
      <c r="F37" s="610"/>
      <c r="G37" s="413"/>
      <c r="H37" s="590"/>
      <c r="I37" s="590"/>
      <c r="J37" s="590"/>
      <c r="K37" s="590"/>
      <c r="L37" s="590"/>
      <c r="M37" s="612"/>
      <c r="N37" s="28"/>
      <c r="O37" s="28"/>
    </row>
    <row r="38" spans="1:169">
      <c r="A38" s="613"/>
      <c r="B38" s="602"/>
      <c r="C38" s="602"/>
      <c r="D38" s="605"/>
      <c r="E38" s="608"/>
      <c r="F38" s="610"/>
      <c r="G38" s="413"/>
      <c r="H38" s="590"/>
      <c r="I38" s="590"/>
      <c r="J38" s="590"/>
      <c r="K38" s="590"/>
      <c r="L38" s="590"/>
      <c r="M38" s="612"/>
      <c r="N38" s="28"/>
      <c r="O38" s="28"/>
    </row>
    <row r="39" spans="1:169">
      <c r="A39" s="613"/>
      <c r="B39" s="602"/>
      <c r="C39" s="602"/>
      <c r="D39" s="605"/>
      <c r="E39" s="608"/>
      <c r="F39" s="610"/>
      <c r="G39" s="413"/>
      <c r="H39" s="590"/>
      <c r="I39" s="590"/>
      <c r="J39" s="590"/>
      <c r="K39" s="590"/>
      <c r="L39" s="590"/>
      <c r="M39" s="612"/>
      <c r="N39" s="28"/>
      <c r="O39" s="28"/>
    </row>
    <row r="40" spans="1:169" s="20" customFormat="1" ht="12.75">
      <c r="A40" s="613">
        <f>'7- Mapa Final'!A40</f>
        <v>4</v>
      </c>
      <c r="B40" s="602" t="str">
        <f>'7- Mapa Final'!B40</f>
        <v>Posibilidad de publicación de infomacion de datos personales, sensibles, semiprivados y privados, por parte de los Despachos Judiciales y administradores de contenidos</v>
      </c>
      <c r="C40" s="602" t="str">
        <f>'7- Mapa Final'!C40</f>
        <v>Publicación o difusión  de información sin el cumplimiento de los criterios de legalidad, seguridad, calidad o imágen establecidos.</v>
      </c>
      <c r="D40" s="604" t="str">
        <f>'7- Mapa Final'!J40</f>
        <v>Muy Baja - 1</v>
      </c>
      <c r="E40" s="607" t="str">
        <f>'7- Mapa Final'!K40</f>
        <v>Leve - 1</v>
      </c>
      <c r="F40" s="610" t="str">
        <f>'7- Mapa Final'!M40</f>
        <v>Bajo - 1</v>
      </c>
      <c r="G40" s="413"/>
      <c r="H40" s="590"/>
      <c r="I40" s="590"/>
      <c r="J40" s="590"/>
      <c r="K40" s="590"/>
      <c r="L40" s="590"/>
      <c r="M40" s="612"/>
      <c r="N40" s="28"/>
      <c r="O40" s="28"/>
      <c r="P40" s="28"/>
      <c r="Q40" s="28"/>
      <c r="R40" s="28"/>
      <c r="S40" s="28"/>
      <c r="T40" s="28"/>
      <c r="U40" s="28"/>
      <c r="V40" s="28"/>
      <c r="W40" s="28"/>
      <c r="X40" s="28"/>
      <c r="Y40" s="28"/>
      <c r="Z40" s="28"/>
      <c r="AA40" s="28"/>
      <c r="AB40" s="28"/>
      <c r="AC40" s="28"/>
      <c r="AD40" s="28"/>
      <c r="AE40" s="28"/>
      <c r="AF40" s="28"/>
      <c r="AG40" s="28"/>
      <c r="AH40" s="28"/>
      <c r="AI40" s="28"/>
      <c r="AJ40" s="28"/>
      <c r="AK40" s="28"/>
      <c r="AL40" s="28"/>
      <c r="AM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8"/>
      <c r="BL40" s="28"/>
      <c r="BM40" s="28"/>
      <c r="BN40" s="28"/>
      <c r="BO40" s="28"/>
      <c r="BP40" s="28"/>
      <c r="BQ40" s="28"/>
      <c r="BR40" s="28"/>
      <c r="BS40" s="28"/>
      <c r="BT40" s="28"/>
      <c r="BU40" s="28"/>
      <c r="BV40" s="28"/>
      <c r="BW40" s="28"/>
      <c r="BX40" s="28"/>
      <c r="BY40" s="28"/>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c r="DC40" s="28"/>
      <c r="DD40" s="28"/>
      <c r="DE40" s="28"/>
      <c r="DF40" s="28"/>
      <c r="DG40" s="28"/>
      <c r="DH40" s="28"/>
      <c r="DI40" s="28"/>
      <c r="DJ40" s="28"/>
      <c r="DK40" s="28"/>
      <c r="DL40" s="28"/>
      <c r="DM40" s="28"/>
      <c r="DN40" s="28"/>
      <c r="DO40" s="28"/>
      <c r="DP40" s="28"/>
      <c r="DQ40" s="28"/>
      <c r="DR40" s="28"/>
      <c r="DS40" s="28"/>
      <c r="DT40" s="28"/>
      <c r="DU40" s="28"/>
      <c r="DV40" s="28"/>
      <c r="DW40" s="28"/>
      <c r="DX40" s="28"/>
      <c r="DY40" s="28"/>
      <c r="DZ40" s="28"/>
      <c r="EA40" s="28"/>
      <c r="EB40" s="28"/>
      <c r="EC40" s="28"/>
      <c r="ED40" s="28"/>
      <c r="EE40" s="28"/>
      <c r="EF40" s="28"/>
      <c r="EG40" s="28"/>
      <c r="EH40" s="28"/>
      <c r="EI40" s="28"/>
      <c r="EJ40" s="28"/>
      <c r="EK40" s="28"/>
      <c r="EL40" s="28"/>
      <c r="EM40" s="28"/>
      <c r="EN40" s="28"/>
      <c r="EO40" s="28"/>
      <c r="EP40" s="28"/>
      <c r="EQ40" s="28"/>
      <c r="ER40" s="28"/>
      <c r="ES40" s="28"/>
      <c r="ET40" s="28"/>
      <c r="EU40" s="28"/>
      <c r="EV40" s="28"/>
      <c r="EW40" s="28"/>
      <c r="EX40" s="28"/>
      <c r="EY40" s="28"/>
      <c r="EZ40" s="28"/>
      <c r="FA40" s="28"/>
      <c r="FB40" s="28"/>
      <c r="FC40" s="28"/>
      <c r="FD40" s="28"/>
      <c r="FE40" s="28"/>
      <c r="FF40" s="28"/>
      <c r="FG40" s="28"/>
      <c r="FH40" s="28"/>
      <c r="FI40" s="28"/>
      <c r="FJ40" s="28"/>
      <c r="FK40" s="28"/>
      <c r="FL40" s="28"/>
      <c r="FM40" s="28"/>
    </row>
    <row r="41" spans="1:169" s="20" customFormat="1" ht="12.75" customHeight="1">
      <c r="A41" s="613"/>
      <c r="B41" s="602"/>
      <c r="C41" s="602"/>
      <c r="D41" s="605"/>
      <c r="E41" s="608"/>
      <c r="F41" s="610"/>
      <c r="G41" s="413"/>
      <c r="H41" s="590"/>
      <c r="I41" s="590"/>
      <c r="J41" s="590"/>
      <c r="K41" s="590"/>
      <c r="L41" s="590"/>
      <c r="M41" s="612"/>
      <c r="N41" s="28"/>
      <c r="O41" s="28"/>
      <c r="P41" s="28"/>
      <c r="Q41" s="28"/>
      <c r="R41" s="28"/>
      <c r="S41" s="28"/>
      <c r="T41" s="28"/>
      <c r="U41" s="28"/>
      <c r="V41" s="28"/>
      <c r="W41" s="28"/>
      <c r="X41" s="28"/>
      <c r="Y41" s="28"/>
      <c r="Z41" s="28"/>
      <c r="AA41" s="28"/>
      <c r="AB41" s="28"/>
      <c r="AC41" s="28"/>
      <c r="AD41" s="28"/>
      <c r="AE41" s="28"/>
      <c r="AF41" s="28"/>
      <c r="AG41" s="28"/>
      <c r="AH41" s="28"/>
      <c r="AI41" s="28"/>
      <c r="AJ41" s="28"/>
      <c r="AK41" s="28"/>
      <c r="AL41" s="28"/>
      <c r="AM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8"/>
      <c r="BL41" s="28"/>
      <c r="BM41" s="28"/>
      <c r="BN41" s="28"/>
      <c r="BO41" s="28"/>
      <c r="BP41" s="28"/>
      <c r="BQ41" s="28"/>
      <c r="BR41" s="28"/>
      <c r="BS41" s="28"/>
      <c r="BT41" s="28"/>
      <c r="BU41" s="28"/>
      <c r="BV41" s="28"/>
      <c r="BW41" s="28"/>
      <c r="BX41" s="28"/>
      <c r="BY41" s="28"/>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c r="DC41" s="28"/>
      <c r="DD41" s="28"/>
      <c r="DE41" s="28"/>
      <c r="DF41" s="28"/>
      <c r="DG41" s="28"/>
      <c r="DH41" s="28"/>
      <c r="DI41" s="28"/>
      <c r="DJ41" s="28"/>
      <c r="DK41" s="28"/>
      <c r="DL41" s="28"/>
      <c r="DM41" s="28"/>
      <c r="DN41" s="28"/>
      <c r="DO41" s="28"/>
      <c r="DP41" s="28"/>
      <c r="DQ41" s="28"/>
      <c r="DR41" s="28"/>
      <c r="DS41" s="28"/>
      <c r="DT41" s="28"/>
      <c r="DU41" s="28"/>
      <c r="DV41" s="28"/>
      <c r="DW41" s="28"/>
      <c r="DX41" s="28"/>
      <c r="DY41" s="28"/>
      <c r="DZ41" s="28"/>
      <c r="EA41" s="28"/>
      <c r="EB41" s="28"/>
      <c r="EC41" s="28"/>
      <c r="ED41" s="28"/>
      <c r="EE41" s="28"/>
      <c r="EF41" s="28"/>
      <c r="EG41" s="28"/>
      <c r="EH41" s="28"/>
      <c r="EI41" s="28"/>
      <c r="EJ41" s="28"/>
      <c r="EK41" s="28"/>
      <c r="EL41" s="28"/>
      <c r="EM41" s="28"/>
      <c r="EN41" s="28"/>
      <c r="EO41" s="28"/>
      <c r="EP41" s="28"/>
      <c r="EQ41" s="28"/>
      <c r="ER41" s="28"/>
      <c r="ES41" s="28"/>
      <c r="ET41" s="28"/>
      <c r="EU41" s="28"/>
      <c r="EV41" s="28"/>
      <c r="EW41" s="28"/>
      <c r="EX41" s="28"/>
      <c r="EY41" s="28"/>
      <c r="EZ41" s="28"/>
      <c r="FA41" s="28"/>
      <c r="FB41" s="28"/>
      <c r="FC41" s="28"/>
      <c r="FD41" s="28"/>
      <c r="FE41" s="28"/>
      <c r="FF41" s="28"/>
      <c r="FG41" s="28"/>
      <c r="FH41" s="28"/>
      <c r="FI41" s="28"/>
      <c r="FJ41" s="28"/>
      <c r="FK41" s="28"/>
      <c r="FL41" s="28"/>
      <c r="FM41" s="28"/>
    </row>
    <row r="42" spans="1:169" s="20" customFormat="1" ht="12.75" customHeight="1">
      <c r="A42" s="613"/>
      <c r="B42" s="602"/>
      <c r="C42" s="602"/>
      <c r="D42" s="605"/>
      <c r="E42" s="608"/>
      <c r="F42" s="610"/>
      <c r="G42" s="413"/>
      <c r="H42" s="590"/>
      <c r="I42" s="590"/>
      <c r="J42" s="590"/>
      <c r="K42" s="590"/>
      <c r="L42" s="590"/>
      <c r="M42" s="612"/>
      <c r="N42" s="28"/>
      <c r="O42" s="28"/>
      <c r="P42" s="28"/>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8"/>
      <c r="BL42" s="28"/>
      <c r="BM42" s="28"/>
      <c r="BN42" s="28"/>
      <c r="BO42" s="28"/>
      <c r="BP42" s="28"/>
      <c r="BQ42" s="28"/>
      <c r="BR42" s="28"/>
      <c r="BS42" s="28"/>
      <c r="BT42" s="28"/>
      <c r="BU42" s="28"/>
      <c r="BV42" s="28"/>
      <c r="BW42" s="28"/>
      <c r="BX42" s="28"/>
      <c r="BY42" s="28"/>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c r="DC42" s="28"/>
      <c r="DD42" s="28"/>
      <c r="DE42" s="28"/>
      <c r="DF42" s="28"/>
      <c r="DG42" s="28"/>
      <c r="DH42" s="28"/>
      <c r="DI42" s="28"/>
      <c r="DJ42" s="28"/>
      <c r="DK42" s="28"/>
      <c r="DL42" s="28"/>
      <c r="DM42" s="28"/>
      <c r="DN42" s="28"/>
      <c r="DO42" s="28"/>
      <c r="DP42" s="28"/>
      <c r="DQ42" s="28"/>
      <c r="DR42" s="28"/>
      <c r="DS42" s="28"/>
      <c r="DT42" s="28"/>
      <c r="DU42" s="28"/>
      <c r="DV42" s="28"/>
      <c r="DW42" s="28"/>
      <c r="DX42" s="28"/>
      <c r="DY42" s="28"/>
      <c r="DZ42" s="28"/>
      <c r="EA42" s="28"/>
      <c r="EB42" s="28"/>
      <c r="EC42" s="28"/>
      <c r="ED42" s="28"/>
      <c r="EE42" s="28"/>
      <c r="EF42" s="28"/>
      <c r="EG42" s="28"/>
      <c r="EH42" s="28"/>
      <c r="EI42" s="28"/>
      <c r="EJ42" s="28"/>
      <c r="EK42" s="28"/>
      <c r="EL42" s="28"/>
      <c r="EM42" s="28"/>
      <c r="EN42" s="28"/>
      <c r="EO42" s="28"/>
      <c r="EP42" s="28"/>
      <c r="EQ42" s="28"/>
      <c r="ER42" s="28"/>
      <c r="ES42" s="28"/>
      <c r="ET42" s="28"/>
      <c r="EU42" s="28"/>
      <c r="EV42" s="28"/>
      <c r="EW42" s="28"/>
      <c r="EX42" s="28"/>
      <c r="EY42" s="28"/>
      <c r="EZ42" s="28"/>
      <c r="FA42" s="28"/>
      <c r="FB42" s="28"/>
      <c r="FC42" s="28"/>
      <c r="FD42" s="28"/>
      <c r="FE42" s="28"/>
      <c r="FF42" s="28"/>
      <c r="FG42" s="28"/>
      <c r="FH42" s="28"/>
      <c r="FI42" s="28"/>
      <c r="FJ42" s="28"/>
      <c r="FK42" s="28"/>
      <c r="FL42" s="28"/>
      <c r="FM42" s="28"/>
    </row>
    <row r="43" spans="1:169" s="20" customFormat="1" ht="12.75" customHeight="1">
      <c r="A43" s="613"/>
      <c r="B43" s="602"/>
      <c r="C43" s="602"/>
      <c r="D43" s="605"/>
      <c r="E43" s="608"/>
      <c r="F43" s="610"/>
      <c r="G43" s="413"/>
      <c r="H43" s="590"/>
      <c r="I43" s="590"/>
      <c r="J43" s="590"/>
      <c r="K43" s="590"/>
      <c r="L43" s="590"/>
      <c r="M43" s="612"/>
      <c r="N43" s="28"/>
      <c r="O43" s="28"/>
      <c r="P43" s="28"/>
      <c r="Q43" s="28"/>
      <c r="R43" s="28"/>
      <c r="S43" s="28"/>
      <c r="T43" s="28"/>
      <c r="U43" s="28"/>
      <c r="V43" s="28"/>
      <c r="W43" s="28"/>
      <c r="X43" s="28"/>
      <c r="Y43" s="28"/>
      <c r="Z43" s="28"/>
      <c r="AA43" s="28"/>
      <c r="AB43" s="28"/>
      <c r="AC43" s="28"/>
      <c r="AD43" s="28"/>
      <c r="AE43" s="28"/>
      <c r="AF43" s="28"/>
      <c r="AG43" s="28"/>
      <c r="AH43" s="28"/>
      <c r="AI43" s="28"/>
      <c r="AJ43" s="28"/>
      <c r="AK43" s="28"/>
      <c r="AL43" s="28"/>
      <c r="AM43" s="28"/>
      <c r="AN43" s="28"/>
      <c r="AO43" s="28"/>
      <c r="AP43" s="28"/>
      <c r="AQ43" s="28"/>
      <c r="AR43" s="28"/>
      <c r="AS43" s="28"/>
      <c r="AT43" s="28"/>
      <c r="AU43" s="28"/>
      <c r="AV43" s="28"/>
      <c r="AW43" s="28"/>
      <c r="AX43" s="28"/>
      <c r="AY43" s="28"/>
      <c r="AZ43" s="28"/>
      <c r="BA43" s="28"/>
      <c r="BB43" s="28"/>
      <c r="BC43" s="28"/>
      <c r="BD43" s="28"/>
      <c r="BE43" s="28"/>
      <c r="BF43" s="28"/>
      <c r="BG43" s="28"/>
      <c r="BH43" s="28"/>
      <c r="BI43" s="28"/>
      <c r="BJ43" s="28"/>
      <c r="BK43" s="28"/>
      <c r="BL43" s="28"/>
      <c r="BM43" s="28"/>
      <c r="BN43" s="28"/>
      <c r="BO43" s="28"/>
      <c r="BP43" s="28"/>
      <c r="BQ43" s="28"/>
      <c r="BR43" s="28"/>
      <c r="BS43" s="28"/>
      <c r="BT43" s="28"/>
      <c r="BU43" s="28"/>
      <c r="BV43" s="28"/>
      <c r="BW43" s="28"/>
      <c r="BX43" s="28"/>
      <c r="BY43" s="28"/>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c r="DC43" s="28"/>
      <c r="DD43" s="28"/>
      <c r="DE43" s="28"/>
      <c r="DF43" s="28"/>
      <c r="DG43" s="28"/>
      <c r="DH43" s="28"/>
      <c r="DI43" s="28"/>
      <c r="DJ43" s="28"/>
      <c r="DK43" s="28"/>
      <c r="DL43" s="28"/>
      <c r="DM43" s="28"/>
      <c r="DN43" s="28"/>
      <c r="DO43" s="28"/>
      <c r="DP43" s="28"/>
      <c r="DQ43" s="28"/>
      <c r="DR43" s="28"/>
      <c r="DS43" s="28"/>
      <c r="DT43" s="28"/>
      <c r="DU43" s="28"/>
      <c r="DV43" s="28"/>
      <c r="DW43" s="28"/>
      <c r="DX43" s="28"/>
      <c r="DY43" s="28"/>
      <c r="DZ43" s="28"/>
      <c r="EA43" s="28"/>
      <c r="EB43" s="28"/>
      <c r="EC43" s="28"/>
      <c r="ED43" s="28"/>
      <c r="EE43" s="28"/>
      <c r="EF43" s="28"/>
      <c r="EG43" s="28"/>
      <c r="EH43" s="28"/>
      <c r="EI43" s="28"/>
      <c r="EJ43" s="28"/>
      <c r="EK43" s="28"/>
      <c r="EL43" s="28"/>
      <c r="EM43" s="28"/>
      <c r="EN43" s="28"/>
      <c r="EO43" s="28"/>
      <c r="EP43" s="28"/>
      <c r="EQ43" s="28"/>
      <c r="ER43" s="28"/>
      <c r="ES43" s="28"/>
      <c r="ET43" s="28"/>
      <c r="EU43" s="28"/>
      <c r="EV43" s="28"/>
      <c r="EW43" s="28"/>
      <c r="EX43" s="28"/>
      <c r="EY43" s="28"/>
      <c r="EZ43" s="28"/>
      <c r="FA43" s="28"/>
      <c r="FB43" s="28"/>
      <c r="FC43" s="28"/>
      <c r="FD43" s="28"/>
      <c r="FE43" s="28"/>
      <c r="FF43" s="28"/>
      <c r="FG43" s="28"/>
      <c r="FH43" s="28"/>
      <c r="FI43" s="28"/>
      <c r="FJ43" s="28"/>
      <c r="FK43" s="28"/>
      <c r="FL43" s="28"/>
      <c r="FM43" s="28"/>
    </row>
    <row r="44" spans="1:169" s="20" customFormat="1" ht="13.5" customHeight="1">
      <c r="A44" s="613"/>
      <c r="B44" s="602"/>
      <c r="C44" s="602"/>
      <c r="D44" s="605"/>
      <c r="E44" s="608"/>
      <c r="F44" s="610"/>
      <c r="G44" s="413"/>
      <c r="H44" s="590"/>
      <c r="I44" s="590"/>
      <c r="J44" s="590"/>
      <c r="K44" s="590"/>
      <c r="L44" s="590"/>
      <c r="M44" s="612"/>
      <c r="N44" s="28"/>
      <c r="O44" s="28"/>
      <c r="P44" s="28"/>
      <c r="Q44" s="28"/>
      <c r="R44" s="28"/>
      <c r="S44" s="28"/>
      <c r="T44" s="28"/>
      <c r="U44" s="28"/>
      <c r="V44" s="28"/>
      <c r="W44" s="28"/>
      <c r="X44" s="28"/>
      <c r="Y44" s="28"/>
      <c r="Z44" s="28"/>
      <c r="AA44" s="28"/>
      <c r="AB44" s="28"/>
      <c r="AC44" s="28"/>
      <c r="AD44" s="28"/>
      <c r="AE44" s="28"/>
      <c r="AF44" s="28"/>
      <c r="AG44" s="28"/>
      <c r="AH44" s="28"/>
      <c r="AI44" s="28"/>
      <c r="AJ44" s="28"/>
      <c r="AK44" s="28"/>
      <c r="AL44" s="28"/>
      <c r="AM44" s="28"/>
      <c r="AN44" s="28"/>
      <c r="AO44" s="28"/>
      <c r="AP44" s="28"/>
      <c r="AQ44" s="28"/>
      <c r="AR44" s="28"/>
      <c r="AS44" s="28"/>
      <c r="AT44" s="28"/>
      <c r="AU44" s="28"/>
      <c r="AV44" s="28"/>
      <c r="AW44" s="28"/>
      <c r="AX44" s="28"/>
      <c r="AY44" s="28"/>
      <c r="AZ44" s="28"/>
      <c r="BA44" s="28"/>
      <c r="BB44" s="28"/>
      <c r="BC44" s="28"/>
      <c r="BD44" s="28"/>
      <c r="BE44" s="28"/>
      <c r="BF44" s="28"/>
      <c r="BG44" s="28"/>
      <c r="BH44" s="28"/>
      <c r="BI44" s="28"/>
      <c r="BJ44" s="28"/>
      <c r="BK44" s="28"/>
      <c r="BL44" s="28"/>
      <c r="BM44" s="28"/>
      <c r="BN44" s="28"/>
      <c r="BO44" s="28"/>
      <c r="BP44" s="28"/>
      <c r="BQ44" s="28"/>
      <c r="BR44" s="28"/>
      <c r="BS44" s="28"/>
      <c r="BT44" s="28"/>
      <c r="BU44" s="28"/>
      <c r="BV44" s="28"/>
      <c r="BW44" s="28"/>
      <c r="BX44" s="28"/>
      <c r="BY44" s="28"/>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c r="DC44" s="28"/>
      <c r="DD44" s="28"/>
      <c r="DE44" s="28"/>
      <c r="DF44" s="28"/>
      <c r="DG44" s="28"/>
      <c r="DH44" s="28"/>
      <c r="DI44" s="28"/>
      <c r="DJ44" s="28"/>
      <c r="DK44" s="28"/>
      <c r="DL44" s="28"/>
      <c r="DM44" s="28"/>
      <c r="DN44" s="28"/>
      <c r="DO44" s="28"/>
      <c r="DP44" s="28"/>
      <c r="DQ44" s="28"/>
      <c r="DR44" s="28"/>
      <c r="DS44" s="28"/>
      <c r="DT44" s="28"/>
      <c r="DU44" s="28"/>
      <c r="DV44" s="28"/>
      <c r="DW44" s="28"/>
      <c r="DX44" s="28"/>
      <c r="DY44" s="28"/>
      <c r="DZ44" s="28"/>
      <c r="EA44" s="28"/>
      <c r="EB44" s="28"/>
      <c r="EC44" s="28"/>
      <c r="ED44" s="28"/>
      <c r="EE44" s="28"/>
      <c r="EF44" s="28"/>
      <c r="EG44" s="28"/>
      <c r="EH44" s="28"/>
      <c r="EI44" s="28"/>
      <c r="EJ44" s="28"/>
      <c r="EK44" s="28"/>
      <c r="EL44" s="28"/>
      <c r="EM44" s="28"/>
      <c r="EN44" s="28"/>
      <c r="EO44" s="28"/>
      <c r="EP44" s="28"/>
      <c r="EQ44" s="28"/>
      <c r="ER44" s="28"/>
      <c r="ES44" s="28"/>
      <c r="ET44" s="28"/>
      <c r="EU44" s="28"/>
      <c r="EV44" s="28"/>
      <c r="EW44" s="28"/>
      <c r="EX44" s="28"/>
      <c r="EY44" s="28"/>
      <c r="EZ44" s="28"/>
      <c r="FA44" s="28"/>
      <c r="FB44" s="28"/>
      <c r="FC44" s="28"/>
      <c r="FD44" s="28"/>
      <c r="FE44" s="28"/>
      <c r="FF44" s="28"/>
      <c r="FG44" s="28"/>
      <c r="FH44" s="28"/>
      <c r="FI44" s="28"/>
      <c r="FJ44" s="28"/>
      <c r="FK44" s="28"/>
      <c r="FL44" s="28"/>
      <c r="FM44" s="28"/>
    </row>
    <row r="45" spans="1:169">
      <c r="A45" s="613"/>
      <c r="B45" s="602"/>
      <c r="C45" s="602"/>
      <c r="D45" s="605"/>
      <c r="E45" s="608"/>
      <c r="F45" s="610"/>
      <c r="G45" s="413"/>
      <c r="H45" s="590"/>
      <c r="I45" s="590"/>
      <c r="J45" s="590"/>
      <c r="K45" s="590"/>
      <c r="L45" s="590"/>
      <c r="M45" s="612"/>
      <c r="N45" s="28"/>
      <c r="O45" s="28"/>
    </row>
    <row r="46" spans="1:169">
      <c r="A46" s="613"/>
      <c r="B46" s="602"/>
      <c r="C46" s="602"/>
      <c r="D46" s="605"/>
      <c r="E46" s="608"/>
      <c r="F46" s="610"/>
      <c r="G46" s="413"/>
      <c r="H46" s="590"/>
      <c r="I46" s="590"/>
      <c r="J46" s="590"/>
      <c r="K46" s="590"/>
      <c r="L46" s="590"/>
      <c r="M46" s="612"/>
      <c r="N46" s="28"/>
      <c r="O46" s="28"/>
    </row>
    <row r="47" spans="1:169">
      <c r="A47" s="613"/>
      <c r="B47" s="602"/>
      <c r="C47" s="602"/>
      <c r="D47" s="605"/>
      <c r="E47" s="608"/>
      <c r="F47" s="610"/>
      <c r="G47" s="413"/>
      <c r="H47" s="590"/>
      <c r="I47" s="590"/>
      <c r="J47" s="590"/>
      <c r="K47" s="590"/>
      <c r="L47" s="590"/>
      <c r="M47" s="612"/>
      <c r="N47" s="28"/>
      <c r="O47" s="28"/>
    </row>
    <row r="48" spans="1:169">
      <c r="A48" s="613"/>
      <c r="B48" s="602"/>
      <c r="C48" s="602"/>
      <c r="D48" s="605"/>
      <c r="E48" s="608"/>
      <c r="F48" s="610"/>
      <c r="G48" s="413"/>
      <c r="H48" s="590"/>
      <c r="I48" s="590"/>
      <c r="J48" s="590"/>
      <c r="K48" s="590"/>
      <c r="L48" s="590"/>
      <c r="M48" s="612"/>
      <c r="N48" s="28"/>
      <c r="O48" s="28"/>
    </row>
    <row r="49" spans="1:169">
      <c r="A49" s="613"/>
      <c r="B49" s="602"/>
      <c r="C49" s="602"/>
      <c r="D49" s="605"/>
      <c r="E49" s="608"/>
      <c r="F49" s="610"/>
      <c r="G49" s="413"/>
      <c r="H49" s="590"/>
      <c r="I49" s="590"/>
      <c r="J49" s="590"/>
      <c r="K49" s="590"/>
      <c r="L49" s="590"/>
      <c r="M49" s="612"/>
      <c r="N49" s="28"/>
      <c r="O49" s="28"/>
    </row>
    <row r="50" spans="1:169" s="20" customFormat="1" ht="12.75">
      <c r="A50" s="613">
        <f>'7- Mapa Final'!A50</f>
        <v>5</v>
      </c>
      <c r="B50" s="602" t="str">
        <f>'7- Mapa Final'!B50</f>
        <v>Recibir dádivas o beneficios a nombre propio o de terceros para alterar la información del portal web y aplicaciones conexas de la Rama Judicial, de las cuentas de correo electrónicos institucionales, del agendamiento de las audiencias virtuales, u otros</v>
      </c>
      <c r="C50" s="602" t="str">
        <f>'7- Mapa Final'!C50</f>
        <v xml:space="preserve">
Recibir dádivas o beneficios a nombre propio o de terceros para alterar la información del portal web y aplicaciones conexas de la Rama Judicial, de las cuentas de correo electrónicos institucionales, del agendamiento de las audiencias virtuales o que no se realicen las audiencias virtuales</v>
      </c>
      <c r="D50" s="604" t="str">
        <f>'7- Mapa Final'!J50</f>
        <v>Muy Baja - 1</v>
      </c>
      <c r="E50" s="607" t="str">
        <f>'7- Mapa Final'!K50</f>
        <v>Mayor - 4</v>
      </c>
      <c r="F50" s="610" t="str">
        <f>'7- Mapa Final'!M50</f>
        <v>Alto  - 4</v>
      </c>
      <c r="G50" s="413"/>
      <c r="H50" s="590"/>
      <c r="I50" s="590"/>
      <c r="J50" s="590"/>
      <c r="K50" s="590"/>
      <c r="L50" s="590"/>
      <c r="M50" s="612"/>
      <c r="N50" s="28"/>
      <c r="O50" s="28"/>
      <c r="P50" s="28"/>
      <c r="Q50" s="28"/>
      <c r="R50" s="28"/>
      <c r="S50" s="28"/>
      <c r="T50" s="28"/>
      <c r="U50" s="28"/>
      <c r="V50" s="28"/>
      <c r="W50" s="28"/>
      <c r="X50" s="28"/>
      <c r="Y50" s="28"/>
      <c r="Z50" s="28"/>
      <c r="AA50" s="28"/>
      <c r="AB50" s="28"/>
      <c r="AC50" s="28"/>
      <c r="AD50" s="28"/>
      <c r="AE50" s="28"/>
      <c r="AF50" s="28"/>
      <c r="AG50" s="28"/>
      <c r="AH50" s="28"/>
      <c r="AI50" s="28"/>
      <c r="AJ50" s="28"/>
      <c r="AK50" s="28"/>
      <c r="AL50" s="28"/>
      <c r="AM50" s="28"/>
      <c r="AN50" s="28"/>
      <c r="AO50" s="28"/>
      <c r="AP50" s="28"/>
      <c r="AQ50" s="28"/>
      <c r="AR50" s="28"/>
      <c r="AS50" s="28"/>
      <c r="AT50" s="28"/>
      <c r="AU50" s="28"/>
      <c r="AV50" s="28"/>
      <c r="AW50" s="28"/>
      <c r="AX50" s="28"/>
      <c r="AY50" s="28"/>
      <c r="AZ50" s="28"/>
      <c r="BA50" s="28"/>
      <c r="BB50" s="28"/>
      <c r="BC50" s="28"/>
      <c r="BD50" s="28"/>
      <c r="BE50" s="28"/>
      <c r="BF50" s="28"/>
      <c r="BG50" s="28"/>
      <c r="BH50" s="28"/>
      <c r="BI50" s="28"/>
      <c r="BJ50" s="28"/>
      <c r="BK50" s="28"/>
      <c r="BL50" s="28"/>
      <c r="BM50" s="28"/>
      <c r="BN50" s="28"/>
      <c r="BO50" s="28"/>
      <c r="BP50" s="28"/>
      <c r="BQ50" s="28"/>
      <c r="BR50" s="28"/>
      <c r="BS50" s="28"/>
      <c r="BT50" s="28"/>
      <c r="BU50" s="28"/>
      <c r="BV50" s="28"/>
      <c r="BW50" s="28"/>
      <c r="BX50" s="28"/>
      <c r="BY50" s="28"/>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c r="DC50" s="28"/>
      <c r="DD50" s="28"/>
      <c r="DE50" s="28"/>
      <c r="DF50" s="28"/>
      <c r="DG50" s="28"/>
      <c r="DH50" s="28"/>
      <c r="DI50" s="28"/>
      <c r="DJ50" s="28"/>
      <c r="DK50" s="28"/>
      <c r="DL50" s="28"/>
      <c r="DM50" s="28"/>
      <c r="DN50" s="28"/>
      <c r="DO50" s="28"/>
      <c r="DP50" s="28"/>
      <c r="DQ50" s="28"/>
      <c r="DR50" s="28"/>
      <c r="DS50" s="28"/>
      <c r="DT50" s="28"/>
      <c r="DU50" s="28"/>
      <c r="DV50" s="28"/>
      <c r="DW50" s="28"/>
      <c r="DX50" s="28"/>
      <c r="DY50" s="28"/>
      <c r="DZ50" s="28"/>
      <c r="EA50" s="28"/>
      <c r="EB50" s="28"/>
      <c r="EC50" s="28"/>
      <c r="ED50" s="28"/>
      <c r="EE50" s="28"/>
      <c r="EF50" s="28"/>
      <c r="EG50" s="28"/>
      <c r="EH50" s="28"/>
      <c r="EI50" s="28"/>
      <c r="EJ50" s="28"/>
      <c r="EK50" s="28"/>
      <c r="EL50" s="28"/>
      <c r="EM50" s="28"/>
      <c r="EN50" s="28"/>
      <c r="EO50" s="28"/>
      <c r="EP50" s="28"/>
      <c r="EQ50" s="28"/>
      <c r="ER50" s="28"/>
      <c r="ES50" s="28"/>
      <c r="ET50" s="28"/>
      <c r="EU50" s="28"/>
      <c r="EV50" s="28"/>
      <c r="EW50" s="28"/>
      <c r="EX50" s="28"/>
      <c r="EY50" s="28"/>
      <c r="EZ50" s="28"/>
      <c r="FA50" s="28"/>
      <c r="FB50" s="28"/>
      <c r="FC50" s="28"/>
      <c r="FD50" s="28"/>
      <c r="FE50" s="28"/>
      <c r="FF50" s="28"/>
      <c r="FG50" s="28"/>
      <c r="FH50" s="28"/>
      <c r="FI50" s="28"/>
      <c r="FJ50" s="28"/>
      <c r="FK50" s="28"/>
      <c r="FL50" s="28"/>
      <c r="FM50" s="28"/>
    </row>
    <row r="51" spans="1:169" s="20" customFormat="1" ht="12.75" customHeight="1">
      <c r="A51" s="613"/>
      <c r="B51" s="602"/>
      <c r="C51" s="602"/>
      <c r="D51" s="605"/>
      <c r="E51" s="608"/>
      <c r="F51" s="610"/>
      <c r="G51" s="413"/>
      <c r="H51" s="590"/>
      <c r="I51" s="590"/>
      <c r="J51" s="590"/>
      <c r="K51" s="590"/>
      <c r="L51" s="590"/>
      <c r="M51" s="612"/>
      <c r="N51" s="28"/>
      <c r="O51" s="28"/>
      <c r="P51" s="28"/>
      <c r="Q51" s="28"/>
      <c r="R51" s="28"/>
      <c r="S51" s="28"/>
      <c r="T51" s="28"/>
      <c r="U51" s="28"/>
      <c r="V51" s="28"/>
      <c r="W51" s="28"/>
      <c r="X51" s="28"/>
      <c r="Y51" s="28"/>
      <c r="Z51" s="28"/>
      <c r="AA51" s="28"/>
      <c r="AB51" s="28"/>
      <c r="AC51" s="28"/>
      <c r="AD51" s="28"/>
      <c r="AE51" s="28"/>
      <c r="AF51" s="28"/>
      <c r="AG51" s="28"/>
      <c r="AH51" s="28"/>
      <c r="AI51" s="28"/>
      <c r="AJ51" s="28"/>
      <c r="AK51" s="28"/>
      <c r="AL51" s="28"/>
      <c r="AM51" s="28"/>
      <c r="AN51" s="28"/>
      <c r="AO51" s="28"/>
      <c r="AP51" s="28"/>
      <c r="AQ51" s="28"/>
      <c r="AR51" s="28"/>
      <c r="AS51" s="28"/>
      <c r="AT51" s="28"/>
      <c r="AU51" s="28"/>
      <c r="AV51" s="28"/>
      <c r="AW51" s="28"/>
      <c r="AX51" s="28"/>
      <c r="AY51" s="28"/>
      <c r="AZ51" s="28"/>
      <c r="BA51" s="28"/>
      <c r="BB51" s="28"/>
      <c r="BC51" s="28"/>
      <c r="BD51" s="28"/>
      <c r="BE51" s="28"/>
      <c r="BF51" s="28"/>
      <c r="BG51" s="28"/>
      <c r="BH51" s="28"/>
      <c r="BI51" s="28"/>
      <c r="BJ51" s="28"/>
      <c r="BK51" s="28"/>
      <c r="BL51" s="28"/>
      <c r="BM51" s="28"/>
      <c r="BN51" s="28"/>
      <c r="BO51" s="28"/>
      <c r="BP51" s="28"/>
      <c r="BQ51" s="28"/>
      <c r="BR51" s="28"/>
      <c r="BS51" s="28"/>
      <c r="BT51" s="28"/>
      <c r="BU51" s="28"/>
      <c r="BV51" s="28"/>
      <c r="BW51" s="28"/>
      <c r="BX51" s="28"/>
      <c r="BY51" s="28"/>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c r="DC51" s="28"/>
      <c r="DD51" s="28"/>
      <c r="DE51" s="28"/>
      <c r="DF51" s="28"/>
      <c r="DG51" s="28"/>
      <c r="DH51" s="28"/>
      <c r="DI51" s="28"/>
      <c r="DJ51" s="28"/>
      <c r="DK51" s="28"/>
      <c r="DL51" s="28"/>
      <c r="DM51" s="28"/>
      <c r="DN51" s="28"/>
      <c r="DO51" s="28"/>
      <c r="DP51" s="28"/>
      <c r="DQ51" s="28"/>
      <c r="DR51" s="28"/>
      <c r="DS51" s="28"/>
      <c r="DT51" s="28"/>
      <c r="DU51" s="28"/>
      <c r="DV51" s="28"/>
      <c r="DW51" s="28"/>
      <c r="DX51" s="28"/>
      <c r="DY51" s="28"/>
      <c r="DZ51" s="28"/>
      <c r="EA51" s="28"/>
      <c r="EB51" s="28"/>
      <c r="EC51" s="28"/>
      <c r="ED51" s="28"/>
      <c r="EE51" s="28"/>
      <c r="EF51" s="28"/>
      <c r="EG51" s="28"/>
      <c r="EH51" s="28"/>
      <c r="EI51" s="28"/>
      <c r="EJ51" s="28"/>
      <c r="EK51" s="28"/>
      <c r="EL51" s="28"/>
      <c r="EM51" s="28"/>
      <c r="EN51" s="28"/>
      <c r="EO51" s="28"/>
      <c r="EP51" s="28"/>
      <c r="EQ51" s="28"/>
      <c r="ER51" s="28"/>
      <c r="ES51" s="28"/>
      <c r="ET51" s="28"/>
      <c r="EU51" s="28"/>
      <c r="EV51" s="28"/>
      <c r="EW51" s="28"/>
      <c r="EX51" s="28"/>
      <c r="EY51" s="28"/>
      <c r="EZ51" s="28"/>
      <c r="FA51" s="28"/>
      <c r="FB51" s="28"/>
      <c r="FC51" s="28"/>
      <c r="FD51" s="28"/>
      <c r="FE51" s="28"/>
      <c r="FF51" s="28"/>
      <c r="FG51" s="28"/>
      <c r="FH51" s="28"/>
      <c r="FI51" s="28"/>
      <c r="FJ51" s="28"/>
      <c r="FK51" s="28"/>
      <c r="FL51" s="28"/>
      <c r="FM51" s="28"/>
    </row>
    <row r="52" spans="1:169" s="20" customFormat="1" ht="12.75" customHeight="1">
      <c r="A52" s="613"/>
      <c r="B52" s="602"/>
      <c r="C52" s="602"/>
      <c r="D52" s="605"/>
      <c r="E52" s="608"/>
      <c r="F52" s="610"/>
      <c r="G52" s="413"/>
      <c r="H52" s="590"/>
      <c r="I52" s="590"/>
      <c r="J52" s="590"/>
      <c r="K52" s="590"/>
      <c r="L52" s="590"/>
      <c r="M52" s="612"/>
      <c r="N52" s="28"/>
      <c r="O52" s="28"/>
      <c r="P52" s="28"/>
      <c r="Q52" s="28"/>
      <c r="R52" s="28"/>
      <c r="S52" s="28"/>
      <c r="T52" s="28"/>
      <c r="U52" s="28"/>
      <c r="V52" s="28"/>
      <c r="W52" s="28"/>
      <c r="X52" s="28"/>
      <c r="Y52" s="28"/>
      <c r="Z52" s="28"/>
      <c r="AA52" s="28"/>
      <c r="AB52" s="28"/>
      <c r="AC52" s="28"/>
      <c r="AD52" s="28"/>
      <c r="AE52" s="28"/>
      <c r="AF52" s="28"/>
      <c r="AG52" s="28"/>
      <c r="AH52" s="28"/>
      <c r="AI52" s="28"/>
      <c r="AJ52" s="28"/>
      <c r="AK52" s="28"/>
      <c r="AL52" s="28"/>
      <c r="AM52" s="28"/>
      <c r="AN52" s="28"/>
      <c r="AO52" s="28"/>
      <c r="AP52" s="28"/>
      <c r="AQ52" s="28"/>
      <c r="AR52" s="28"/>
      <c r="AS52" s="28"/>
      <c r="AT52" s="28"/>
      <c r="AU52" s="28"/>
      <c r="AV52" s="28"/>
      <c r="AW52" s="28"/>
      <c r="AX52" s="28"/>
      <c r="AY52" s="28"/>
      <c r="AZ52" s="28"/>
      <c r="BA52" s="28"/>
      <c r="BB52" s="28"/>
      <c r="BC52" s="28"/>
      <c r="BD52" s="28"/>
      <c r="BE52" s="28"/>
      <c r="BF52" s="28"/>
      <c r="BG52" s="28"/>
      <c r="BH52" s="28"/>
      <c r="BI52" s="28"/>
      <c r="BJ52" s="28"/>
      <c r="BK52" s="28"/>
      <c r="BL52" s="28"/>
      <c r="BM52" s="28"/>
      <c r="BN52" s="28"/>
      <c r="BO52" s="28"/>
      <c r="BP52" s="28"/>
      <c r="BQ52" s="28"/>
      <c r="BR52" s="28"/>
      <c r="BS52" s="28"/>
      <c r="BT52" s="28"/>
      <c r="BU52" s="28"/>
      <c r="BV52" s="28"/>
      <c r="BW52" s="28"/>
      <c r="BX52" s="28"/>
      <c r="BY52" s="28"/>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c r="DC52" s="28"/>
      <c r="DD52" s="28"/>
      <c r="DE52" s="28"/>
      <c r="DF52" s="28"/>
      <c r="DG52" s="28"/>
      <c r="DH52" s="28"/>
      <c r="DI52" s="28"/>
      <c r="DJ52" s="28"/>
      <c r="DK52" s="28"/>
      <c r="DL52" s="28"/>
      <c r="DM52" s="28"/>
      <c r="DN52" s="28"/>
      <c r="DO52" s="28"/>
      <c r="DP52" s="28"/>
      <c r="DQ52" s="28"/>
      <c r="DR52" s="28"/>
      <c r="DS52" s="28"/>
      <c r="DT52" s="28"/>
      <c r="DU52" s="28"/>
      <c r="DV52" s="28"/>
      <c r="DW52" s="28"/>
      <c r="DX52" s="28"/>
      <c r="DY52" s="28"/>
      <c r="DZ52" s="28"/>
      <c r="EA52" s="28"/>
      <c r="EB52" s="28"/>
      <c r="EC52" s="28"/>
      <c r="ED52" s="28"/>
      <c r="EE52" s="28"/>
      <c r="EF52" s="28"/>
      <c r="EG52" s="28"/>
      <c r="EH52" s="28"/>
      <c r="EI52" s="28"/>
      <c r="EJ52" s="28"/>
      <c r="EK52" s="28"/>
      <c r="EL52" s="28"/>
      <c r="EM52" s="28"/>
      <c r="EN52" s="28"/>
      <c r="EO52" s="28"/>
      <c r="EP52" s="28"/>
      <c r="EQ52" s="28"/>
      <c r="ER52" s="28"/>
      <c r="ES52" s="28"/>
      <c r="ET52" s="28"/>
      <c r="EU52" s="28"/>
      <c r="EV52" s="28"/>
      <c r="EW52" s="28"/>
      <c r="EX52" s="28"/>
      <c r="EY52" s="28"/>
      <c r="EZ52" s="28"/>
      <c r="FA52" s="28"/>
      <c r="FB52" s="28"/>
      <c r="FC52" s="28"/>
      <c r="FD52" s="28"/>
      <c r="FE52" s="28"/>
      <c r="FF52" s="28"/>
      <c r="FG52" s="28"/>
      <c r="FH52" s="28"/>
      <c r="FI52" s="28"/>
      <c r="FJ52" s="28"/>
      <c r="FK52" s="28"/>
      <c r="FL52" s="28"/>
      <c r="FM52" s="28"/>
    </row>
    <row r="53" spans="1:169" s="20" customFormat="1" ht="12.75" customHeight="1">
      <c r="A53" s="613"/>
      <c r="B53" s="602"/>
      <c r="C53" s="602"/>
      <c r="D53" s="605"/>
      <c r="E53" s="608"/>
      <c r="F53" s="610"/>
      <c r="G53" s="413"/>
      <c r="H53" s="590"/>
      <c r="I53" s="590"/>
      <c r="J53" s="590"/>
      <c r="K53" s="590"/>
      <c r="L53" s="590"/>
      <c r="M53" s="612"/>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row>
    <row r="54" spans="1:169" s="20" customFormat="1" ht="13.5" customHeight="1">
      <c r="A54" s="613"/>
      <c r="B54" s="602"/>
      <c r="C54" s="602"/>
      <c r="D54" s="605"/>
      <c r="E54" s="608"/>
      <c r="F54" s="610"/>
      <c r="G54" s="413"/>
      <c r="H54" s="590"/>
      <c r="I54" s="590"/>
      <c r="J54" s="590"/>
      <c r="K54" s="590"/>
      <c r="L54" s="590"/>
      <c r="M54" s="612"/>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row>
    <row r="55" spans="1:169">
      <c r="A55" s="613"/>
      <c r="B55" s="602"/>
      <c r="C55" s="602"/>
      <c r="D55" s="605"/>
      <c r="E55" s="608"/>
      <c r="F55" s="610"/>
      <c r="G55" s="413"/>
      <c r="H55" s="590"/>
      <c r="I55" s="590"/>
      <c r="J55" s="590"/>
      <c r="K55" s="590"/>
      <c r="L55" s="590"/>
      <c r="M55" s="612"/>
      <c r="N55" s="28"/>
      <c r="O55" s="28"/>
    </row>
    <row r="56" spans="1:169">
      <c r="A56" s="613"/>
      <c r="B56" s="602"/>
      <c r="C56" s="602"/>
      <c r="D56" s="605"/>
      <c r="E56" s="608"/>
      <c r="F56" s="610"/>
      <c r="G56" s="413"/>
      <c r="H56" s="590"/>
      <c r="I56" s="590"/>
      <c r="J56" s="590"/>
      <c r="K56" s="590"/>
      <c r="L56" s="590"/>
      <c r="M56" s="612"/>
      <c r="N56" s="28"/>
      <c r="O56" s="28"/>
    </row>
    <row r="57" spans="1:169">
      <c r="A57" s="613"/>
      <c r="B57" s="602"/>
      <c r="C57" s="602"/>
      <c r="D57" s="605"/>
      <c r="E57" s="608"/>
      <c r="F57" s="610"/>
      <c r="G57" s="413"/>
      <c r="H57" s="590"/>
      <c r="I57" s="590"/>
      <c r="J57" s="590"/>
      <c r="K57" s="590"/>
      <c r="L57" s="590"/>
      <c r="M57" s="612"/>
      <c r="N57" s="28"/>
      <c r="O57" s="28"/>
    </row>
    <row r="58" spans="1:169">
      <c r="A58" s="613"/>
      <c r="B58" s="602"/>
      <c r="C58" s="602"/>
      <c r="D58" s="605"/>
      <c r="E58" s="608"/>
      <c r="F58" s="610"/>
      <c r="G58" s="413"/>
      <c r="H58" s="590"/>
      <c r="I58" s="590"/>
      <c r="J58" s="590"/>
      <c r="K58" s="590"/>
      <c r="L58" s="590"/>
      <c r="M58" s="612"/>
      <c r="N58" s="28"/>
      <c r="O58" s="28"/>
    </row>
    <row r="59" spans="1:169">
      <c r="A59" s="613"/>
      <c r="B59" s="602"/>
      <c r="C59" s="602"/>
      <c r="D59" s="605"/>
      <c r="E59" s="608"/>
      <c r="F59" s="610"/>
      <c r="G59" s="413"/>
      <c r="H59" s="590"/>
      <c r="I59" s="590"/>
      <c r="J59" s="590"/>
      <c r="K59" s="590"/>
      <c r="L59" s="590"/>
      <c r="M59" s="612"/>
      <c r="N59" s="28"/>
      <c r="O59" s="28"/>
    </row>
    <row r="60" spans="1:169">
      <c r="A60" s="613">
        <f>'7- Mapa Final'!A60</f>
        <v>6</v>
      </c>
      <c r="B60" s="602" t="str">
        <f>'7- Mapa Final'!B60</f>
        <v>Ofrecer, prometer, entregar, aceptar o solicitar una ventaja indebida para incentivar o recompensar en favor propio o de terceros afectando la prestación del servicio de Audiencias Virtuales, Videoconferencias y  streaming (Servicios por Demanda), con interrupciones  y retrasos en los procedimientos que favorezcan decisiones de suspensión, reanudaciones o aplazamientos, distracciones en el desarrollo de procesos judiciales.</v>
      </c>
      <c r="C60" s="602" t="str">
        <f>'7- Mapa Final'!C60</f>
        <v>Cuando por indebido interés se actúe afectando la prestación del servicio de Audiencias Virtuales, Videoconferencias y  streaming (Servicios por Demanda), afectando el desarrollo de procesos judiciales o la transmisión de eventos.</v>
      </c>
      <c r="D60" s="604" t="str">
        <f>'7- Mapa Final'!J60</f>
        <v>Muy Baja - 1</v>
      </c>
      <c r="E60" s="607" t="str">
        <f>'7- Mapa Final'!K60</f>
        <v>Menor - 2</v>
      </c>
      <c r="F60" s="610" t="str">
        <f>'7- Mapa Final'!M60</f>
        <v>Bajo - 2</v>
      </c>
      <c r="G60" s="413"/>
      <c r="H60" s="590"/>
      <c r="I60" s="590"/>
      <c r="J60" s="590"/>
      <c r="K60" s="590"/>
      <c r="L60" s="590"/>
      <c r="M60" s="612"/>
    </row>
    <row r="61" spans="1:169">
      <c r="A61" s="613"/>
      <c r="B61" s="602"/>
      <c r="C61" s="602"/>
      <c r="D61" s="605"/>
      <c r="E61" s="608"/>
      <c r="F61" s="610"/>
      <c r="G61" s="413"/>
      <c r="H61" s="590"/>
      <c r="I61" s="590"/>
      <c r="J61" s="590"/>
      <c r="K61" s="590"/>
      <c r="L61" s="590"/>
      <c r="M61" s="612"/>
    </row>
    <row r="62" spans="1:169">
      <c r="A62" s="613"/>
      <c r="B62" s="602"/>
      <c r="C62" s="602"/>
      <c r="D62" s="605"/>
      <c r="E62" s="608"/>
      <c r="F62" s="610"/>
      <c r="G62" s="413"/>
      <c r="H62" s="590"/>
      <c r="I62" s="590"/>
      <c r="J62" s="590"/>
      <c r="K62" s="590"/>
      <c r="L62" s="590"/>
      <c r="M62" s="612"/>
    </row>
    <row r="63" spans="1:169">
      <c r="A63" s="613"/>
      <c r="B63" s="602"/>
      <c r="C63" s="602"/>
      <c r="D63" s="605"/>
      <c r="E63" s="608"/>
      <c r="F63" s="610"/>
      <c r="G63" s="413"/>
      <c r="H63" s="590"/>
      <c r="I63" s="590"/>
      <c r="J63" s="590"/>
      <c r="K63" s="590"/>
      <c r="L63" s="590"/>
      <c r="M63" s="612"/>
    </row>
    <row r="64" spans="1:169">
      <c r="A64" s="613"/>
      <c r="B64" s="602"/>
      <c r="C64" s="602"/>
      <c r="D64" s="605"/>
      <c r="E64" s="608"/>
      <c r="F64" s="610"/>
      <c r="G64" s="413"/>
      <c r="H64" s="590"/>
      <c r="I64" s="590"/>
      <c r="J64" s="590"/>
      <c r="K64" s="590"/>
      <c r="L64" s="590"/>
      <c r="M64" s="612"/>
    </row>
    <row r="65" spans="1:13">
      <c r="A65" s="613"/>
      <c r="B65" s="602"/>
      <c r="C65" s="602"/>
      <c r="D65" s="605"/>
      <c r="E65" s="608"/>
      <c r="F65" s="610"/>
      <c r="G65" s="413"/>
      <c r="H65" s="590"/>
      <c r="I65" s="590"/>
      <c r="J65" s="590"/>
      <c r="K65" s="590"/>
      <c r="L65" s="590"/>
      <c r="M65" s="612"/>
    </row>
    <row r="66" spans="1:13">
      <c r="A66" s="613"/>
      <c r="B66" s="602"/>
      <c r="C66" s="602"/>
      <c r="D66" s="605"/>
      <c r="E66" s="608"/>
      <c r="F66" s="610"/>
      <c r="G66" s="413"/>
      <c r="H66" s="590"/>
      <c r="I66" s="590"/>
      <c r="J66" s="590"/>
      <c r="K66" s="590"/>
      <c r="L66" s="590"/>
      <c r="M66" s="612"/>
    </row>
    <row r="67" spans="1:13" ht="27.75" customHeight="1">
      <c r="A67" s="613"/>
      <c r="B67" s="602"/>
      <c r="C67" s="602"/>
      <c r="D67" s="605"/>
      <c r="E67" s="608"/>
      <c r="F67" s="610"/>
      <c r="G67" s="413"/>
      <c r="H67" s="590"/>
      <c r="I67" s="590"/>
      <c r="J67" s="590"/>
      <c r="K67" s="590"/>
      <c r="L67" s="590"/>
      <c r="M67" s="612"/>
    </row>
    <row r="68" spans="1:13">
      <c r="A68" s="613"/>
      <c r="B68" s="602"/>
      <c r="C68" s="602"/>
      <c r="D68" s="605"/>
      <c r="E68" s="608"/>
      <c r="F68" s="610"/>
      <c r="G68" s="413"/>
      <c r="H68" s="590"/>
      <c r="I68" s="590"/>
      <c r="J68" s="590"/>
      <c r="K68" s="590"/>
      <c r="L68" s="590"/>
      <c r="M68" s="612"/>
    </row>
    <row r="69" spans="1:13">
      <c r="A69" s="613"/>
      <c r="B69" s="602"/>
      <c r="C69" s="602"/>
      <c r="D69" s="605"/>
      <c r="E69" s="608"/>
      <c r="F69" s="610"/>
      <c r="G69" s="413"/>
      <c r="H69" s="590"/>
      <c r="I69" s="590"/>
      <c r="J69" s="590"/>
      <c r="K69" s="590"/>
      <c r="L69" s="590"/>
      <c r="M69" s="612"/>
    </row>
    <row r="70" spans="1:13">
      <c r="A70" s="613">
        <f>'7- Mapa Final'!A70</f>
        <v>7</v>
      </c>
      <c r="B70" s="602" t="str">
        <f>'7- Mapa Final'!B70</f>
        <v>Ofrecer, prometer, entregar, aceptar o solicitar una ventaja indebida para ocultar, modificar o eliminar información publicada en el Portal Web de la Rama Judicial para  favorecer intereses en beneficio propio o de terceros.</v>
      </c>
      <c r="C70" s="602" t="str">
        <f>'7- Mapa Final'!C70</f>
        <v xml:space="preserve"> Cuando la información que se publica en el Portal de la Rama Judicial se oculta, modifica o elimina de manera indebida, afectando la imagen reputacional de la Rama Judicial.</v>
      </c>
      <c r="D70" s="604" t="str">
        <f>'7- Mapa Final'!J70</f>
        <v>Muy Baja - 1</v>
      </c>
      <c r="E70" s="607" t="str">
        <f>'7- Mapa Final'!K70</f>
        <v>Menor - 2</v>
      </c>
      <c r="F70" s="610" t="str">
        <f>'7- Mapa Final'!M70</f>
        <v>Bajo - 2</v>
      </c>
      <c r="G70" s="413"/>
      <c r="H70" s="590"/>
      <c r="I70" s="590"/>
      <c r="J70" s="590"/>
      <c r="K70" s="590"/>
      <c r="L70" s="590"/>
      <c r="M70" s="612"/>
    </row>
    <row r="71" spans="1:13">
      <c r="A71" s="613"/>
      <c r="B71" s="602"/>
      <c r="C71" s="602"/>
      <c r="D71" s="605"/>
      <c r="E71" s="608"/>
      <c r="F71" s="610"/>
      <c r="G71" s="413"/>
      <c r="H71" s="590"/>
      <c r="I71" s="590"/>
      <c r="J71" s="590"/>
      <c r="K71" s="590"/>
      <c r="L71" s="590"/>
      <c r="M71" s="612"/>
    </row>
    <row r="72" spans="1:13">
      <c r="A72" s="613"/>
      <c r="B72" s="602"/>
      <c r="C72" s="602"/>
      <c r="D72" s="605"/>
      <c r="E72" s="608"/>
      <c r="F72" s="610"/>
      <c r="G72" s="413"/>
      <c r="H72" s="590"/>
      <c r="I72" s="590"/>
      <c r="J72" s="590"/>
      <c r="K72" s="590"/>
      <c r="L72" s="590"/>
      <c r="M72" s="612"/>
    </row>
    <row r="73" spans="1:13">
      <c r="A73" s="613"/>
      <c r="B73" s="602"/>
      <c r="C73" s="602"/>
      <c r="D73" s="605"/>
      <c r="E73" s="608"/>
      <c r="F73" s="610"/>
      <c r="G73" s="413"/>
      <c r="H73" s="590"/>
      <c r="I73" s="590"/>
      <c r="J73" s="590"/>
      <c r="K73" s="590"/>
      <c r="L73" s="590"/>
      <c r="M73" s="612"/>
    </row>
    <row r="74" spans="1:13">
      <c r="A74" s="613"/>
      <c r="B74" s="602"/>
      <c r="C74" s="602"/>
      <c r="D74" s="605"/>
      <c r="E74" s="608"/>
      <c r="F74" s="610"/>
      <c r="G74" s="413"/>
      <c r="H74" s="590"/>
      <c r="I74" s="590"/>
      <c r="J74" s="590"/>
      <c r="K74" s="590"/>
      <c r="L74" s="590"/>
      <c r="M74" s="612"/>
    </row>
    <row r="75" spans="1:13">
      <c r="A75" s="613"/>
      <c r="B75" s="602"/>
      <c r="C75" s="602"/>
      <c r="D75" s="605"/>
      <c r="E75" s="608"/>
      <c r="F75" s="610"/>
      <c r="G75" s="413"/>
      <c r="H75" s="590"/>
      <c r="I75" s="590"/>
      <c r="J75" s="590"/>
      <c r="K75" s="590"/>
      <c r="L75" s="590"/>
      <c r="M75" s="612"/>
    </row>
    <row r="76" spans="1:13">
      <c r="A76" s="613"/>
      <c r="B76" s="602"/>
      <c r="C76" s="602"/>
      <c r="D76" s="605"/>
      <c r="E76" s="608"/>
      <c r="F76" s="610"/>
      <c r="G76" s="413"/>
      <c r="H76" s="590"/>
      <c r="I76" s="590"/>
      <c r="J76" s="590"/>
      <c r="K76" s="590"/>
      <c r="L76" s="590"/>
      <c r="M76" s="612"/>
    </row>
    <row r="77" spans="1:13">
      <c r="A77" s="613"/>
      <c r="B77" s="602"/>
      <c r="C77" s="602"/>
      <c r="D77" s="605"/>
      <c r="E77" s="608"/>
      <c r="F77" s="610"/>
      <c r="G77" s="413"/>
      <c r="H77" s="590"/>
      <c r="I77" s="590"/>
      <c r="J77" s="590"/>
      <c r="K77" s="590"/>
      <c r="L77" s="590"/>
      <c r="M77" s="612"/>
    </row>
    <row r="78" spans="1:13">
      <c r="A78" s="613"/>
      <c r="B78" s="602"/>
      <c r="C78" s="602"/>
      <c r="D78" s="605"/>
      <c r="E78" s="608"/>
      <c r="F78" s="610"/>
      <c r="G78" s="413"/>
      <c r="H78" s="590"/>
      <c r="I78" s="590"/>
      <c r="J78" s="590"/>
      <c r="K78" s="590"/>
      <c r="L78" s="590"/>
      <c r="M78" s="612"/>
    </row>
    <row r="79" spans="1:13" ht="15.75" thickBot="1">
      <c r="A79" s="614"/>
      <c r="B79" s="603"/>
      <c r="C79" s="603"/>
      <c r="D79" s="606"/>
      <c r="E79" s="609"/>
      <c r="F79" s="611"/>
      <c r="G79" s="414"/>
      <c r="H79" s="591"/>
      <c r="I79" s="591"/>
      <c r="J79" s="591"/>
      <c r="K79" s="591"/>
      <c r="L79" s="591"/>
      <c r="M79" s="654"/>
    </row>
  </sheetData>
  <mergeCells count="108">
    <mergeCell ref="J40:J49"/>
    <mergeCell ref="K40:K49"/>
    <mergeCell ref="L40:L49"/>
    <mergeCell ref="M30:M39"/>
    <mergeCell ref="A40:A49"/>
    <mergeCell ref="B40:B49"/>
    <mergeCell ref="C40:C49"/>
    <mergeCell ref="D40:D49"/>
    <mergeCell ref="E40:E49"/>
    <mergeCell ref="F40:F49"/>
    <mergeCell ref="G40:G49"/>
    <mergeCell ref="H40:H49"/>
    <mergeCell ref="I40:I49"/>
    <mergeCell ref="M40:M49"/>
    <mergeCell ref="F50:F59"/>
    <mergeCell ref="M50:M59"/>
    <mergeCell ref="G50:G59"/>
    <mergeCell ref="H50:H59"/>
    <mergeCell ref="I50:I59"/>
    <mergeCell ref="J50:J59"/>
    <mergeCell ref="K50:K59"/>
    <mergeCell ref="L50:L59"/>
    <mergeCell ref="A50:A59"/>
    <mergeCell ref="B50:B59"/>
    <mergeCell ref="C50:C59"/>
    <mergeCell ref="D50:D59"/>
    <mergeCell ref="E50:E59"/>
    <mergeCell ref="A20:A29"/>
    <mergeCell ref="B20:B29"/>
    <mergeCell ref="C20:C29"/>
    <mergeCell ref="D20:D29"/>
    <mergeCell ref="E20:E29"/>
    <mergeCell ref="F20:F29"/>
    <mergeCell ref="M20:M29"/>
    <mergeCell ref="A30:A39"/>
    <mergeCell ref="B30:B39"/>
    <mergeCell ref="C30:C39"/>
    <mergeCell ref="D30:D39"/>
    <mergeCell ref="E30:E39"/>
    <mergeCell ref="F30:F39"/>
    <mergeCell ref="G30:G39"/>
    <mergeCell ref="H30:H39"/>
    <mergeCell ref="I30:I39"/>
    <mergeCell ref="G20:G29"/>
    <mergeCell ref="H20:H29"/>
    <mergeCell ref="I20:I29"/>
    <mergeCell ref="J20:J29"/>
    <mergeCell ref="K20:K29"/>
    <mergeCell ref="J30:J39"/>
    <mergeCell ref="K30:K39"/>
    <mergeCell ref="L30:L39"/>
    <mergeCell ref="E10:E19"/>
    <mergeCell ref="F10:F19"/>
    <mergeCell ref="G10:G19"/>
    <mergeCell ref="H10:H19"/>
    <mergeCell ref="I10:I19"/>
    <mergeCell ref="J10:J19"/>
    <mergeCell ref="K10:K19"/>
    <mergeCell ref="L10:L19"/>
    <mergeCell ref="L20:L29"/>
    <mergeCell ref="D60:D69"/>
    <mergeCell ref="E60:E69"/>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M10:M19"/>
    <mergeCell ref="A9:G9"/>
    <mergeCell ref="A10:A19"/>
    <mergeCell ref="B10:B19"/>
    <mergeCell ref="C10:C19"/>
    <mergeCell ref="D10:D19"/>
    <mergeCell ref="K60:K69"/>
    <mergeCell ref="L60:L69"/>
    <mergeCell ref="M60:M69"/>
    <mergeCell ref="A70:A79"/>
    <mergeCell ref="B70:B79"/>
    <mergeCell ref="C70:C79"/>
    <mergeCell ref="D70:D79"/>
    <mergeCell ref="E70:E79"/>
    <mergeCell ref="F70:F79"/>
    <mergeCell ref="G70:G79"/>
    <mergeCell ref="H70:H79"/>
    <mergeCell ref="I70:I79"/>
    <mergeCell ref="J70:J79"/>
    <mergeCell ref="K70:K79"/>
    <mergeCell ref="L70:L79"/>
    <mergeCell ref="M70:M79"/>
    <mergeCell ref="F60:F69"/>
    <mergeCell ref="G60:G69"/>
    <mergeCell ref="H60:H69"/>
    <mergeCell ref="I60:I69"/>
    <mergeCell ref="J60:J69"/>
    <mergeCell ref="A60:A69"/>
    <mergeCell ref="B60:B69"/>
    <mergeCell ref="C60:C69"/>
  </mergeCells>
  <conditionalFormatting sqref="A7:B7">
    <cfRule type="containsText" dxfId="49" priority="147" operator="containsText" text="3- Moderado">
      <formula>NOT(ISERROR(SEARCH("3- Moderado",A7)))</formula>
    </cfRule>
    <cfRule type="containsText" dxfId="48" priority="148" operator="containsText" text="6- Moderado">
      <formula>NOT(ISERROR(SEARCH("6- Moderado",A7)))</formula>
    </cfRule>
    <cfRule type="containsText" dxfId="47" priority="149" operator="containsText" text="4- Moderado">
      <formula>NOT(ISERROR(SEARCH("4- Moderado",A7)))</formula>
    </cfRule>
    <cfRule type="containsText" dxfId="46" priority="150" operator="containsText" text="3- Bajo">
      <formula>NOT(ISERROR(SEARCH("3- Bajo",A7)))</formula>
    </cfRule>
    <cfRule type="containsText" dxfId="45" priority="151" operator="containsText" text="4- Bajo">
      <formula>NOT(ISERROR(SEARCH("4- Bajo",A7)))</formula>
    </cfRule>
    <cfRule type="containsText" dxfId="44" priority="152" operator="containsText" text="1- Bajo">
      <formula>NOT(ISERROR(SEARCH("1- Bajo",A7)))</formula>
    </cfRule>
  </conditionalFormatting>
  <conditionalFormatting sqref="A10:E10 A20:E20">
    <cfRule type="containsText" dxfId="43" priority="141" operator="containsText" text="3- Moderado">
      <formula>NOT(ISERROR(SEARCH("3- Moderado",A10)))</formula>
    </cfRule>
    <cfRule type="containsText" dxfId="42" priority="142" operator="containsText" text="6- Moderado">
      <formula>NOT(ISERROR(SEARCH("6- Moderado",A10)))</formula>
    </cfRule>
    <cfRule type="containsText" dxfId="41" priority="143" operator="containsText" text="4- Moderado">
      <formula>NOT(ISERROR(SEARCH("4- Moderado",A10)))</formula>
    </cfRule>
    <cfRule type="containsText" dxfId="40" priority="144" operator="containsText" text="3- Bajo">
      <formula>NOT(ISERROR(SEARCH("3- Bajo",A10)))</formula>
    </cfRule>
    <cfRule type="containsText" dxfId="39" priority="145" operator="containsText" text="4- Bajo">
      <formula>NOT(ISERROR(SEARCH("4- Bajo",A10)))</formula>
    </cfRule>
    <cfRule type="containsText" dxfId="38" priority="146" operator="containsText" text="1- Bajo">
      <formula>NOT(ISERROR(SEARCH("1- Bajo",A10)))</formula>
    </cfRule>
  </conditionalFormatting>
  <conditionalFormatting sqref="A30:E30">
    <cfRule type="containsText" dxfId="37" priority="95" operator="containsText" text="3- Moderado">
      <formula>NOT(ISERROR(SEARCH("3- Moderado",A30)))</formula>
    </cfRule>
    <cfRule type="containsText" dxfId="36" priority="96" operator="containsText" text="6- Moderado">
      <formula>NOT(ISERROR(SEARCH("6- Moderado",A30)))</formula>
    </cfRule>
    <cfRule type="containsText" dxfId="35" priority="97" operator="containsText" text="4- Moderado">
      <formula>NOT(ISERROR(SEARCH("4- Moderado",A30)))</formula>
    </cfRule>
    <cfRule type="containsText" dxfId="34" priority="98" operator="containsText" text="3- Bajo">
      <formula>NOT(ISERROR(SEARCH("3- Bajo",A30)))</formula>
    </cfRule>
    <cfRule type="containsText" dxfId="33" priority="99" operator="containsText" text="4- Bajo">
      <formula>NOT(ISERROR(SEARCH("4- Bajo",A30)))</formula>
    </cfRule>
    <cfRule type="containsText" dxfId="32" priority="100" operator="containsText" text="1- Bajo">
      <formula>NOT(ISERROR(SEARCH("1- Bajo",A30)))</formula>
    </cfRule>
  </conditionalFormatting>
  <conditionalFormatting sqref="A40:E40">
    <cfRule type="containsText" dxfId="31" priority="39" operator="containsText" text="3- Moderado">
      <formula>NOT(ISERROR(SEARCH("3- Moderado",A40)))</formula>
    </cfRule>
    <cfRule type="containsText" dxfId="30" priority="40" operator="containsText" text="6- Moderado">
      <formula>NOT(ISERROR(SEARCH("6- Moderado",A40)))</formula>
    </cfRule>
    <cfRule type="containsText" dxfId="29" priority="41" operator="containsText" text="4- Moderado">
      <formula>NOT(ISERROR(SEARCH("4- Moderado",A40)))</formula>
    </cfRule>
    <cfRule type="containsText" dxfId="28" priority="42" operator="containsText" text="3- Bajo">
      <formula>NOT(ISERROR(SEARCH("3- Bajo",A40)))</formula>
    </cfRule>
    <cfRule type="containsText" dxfId="27" priority="43" operator="containsText" text="4- Bajo">
      <formula>NOT(ISERROR(SEARCH("4- Bajo",A40)))</formula>
    </cfRule>
    <cfRule type="containsText" dxfId="26" priority="44" operator="containsText" text="1- Bajo">
      <formula>NOT(ISERROR(SEARCH("1- Bajo",A40)))</formula>
    </cfRule>
  </conditionalFormatting>
  <conditionalFormatting sqref="A50:E50 A60:E60 A70:E70">
    <cfRule type="containsText" dxfId="25" priority="11" operator="containsText" text="3- Moderado">
      <formula>NOT(ISERROR(SEARCH("3- Moderado",A50)))</formula>
    </cfRule>
    <cfRule type="containsText" dxfId="24" priority="12" operator="containsText" text="6- Moderado">
      <formula>NOT(ISERROR(SEARCH("6- Moderado",A50)))</formula>
    </cfRule>
    <cfRule type="containsText" dxfId="23" priority="13" operator="containsText" text="4- Moderado">
      <formula>NOT(ISERROR(SEARCH("4- Moderado",A50)))</formula>
    </cfRule>
    <cfRule type="containsText" dxfId="22" priority="14" operator="containsText" text="3- Bajo">
      <formula>NOT(ISERROR(SEARCH("3- Bajo",A50)))</formula>
    </cfRule>
    <cfRule type="containsText" dxfId="21" priority="15" operator="containsText" text="4- Bajo">
      <formula>NOT(ISERROR(SEARCH("4- Bajo",A50)))</formula>
    </cfRule>
    <cfRule type="containsText" dxfId="20" priority="16" operator="containsText" text="1- Bajo">
      <formula>NOT(ISERROR(SEARCH("1- Bajo",A50)))</formula>
    </cfRule>
  </conditionalFormatting>
  <conditionalFormatting sqref="C8:F8">
    <cfRule type="containsText" dxfId="19" priority="113" operator="containsText" text="3- Moderado">
      <formula>NOT(ISERROR(SEARCH("3- Moderado",C8)))</formula>
    </cfRule>
    <cfRule type="containsText" dxfId="18" priority="114" operator="containsText" text="6- Moderado">
      <formula>NOT(ISERROR(SEARCH("6- Moderado",C8)))</formula>
    </cfRule>
    <cfRule type="containsText" dxfId="17" priority="115" operator="containsText" text="4- Moderado">
      <formula>NOT(ISERROR(SEARCH("4- Moderado",C8)))</formula>
    </cfRule>
    <cfRule type="containsText" dxfId="16" priority="116" operator="containsText" text="3- Bajo">
      <formula>NOT(ISERROR(SEARCH("3- Bajo",C8)))</formula>
    </cfRule>
    <cfRule type="containsText" dxfId="15" priority="117" operator="containsText" text="4- Bajo">
      <formula>NOT(ISERROR(SEARCH("4- Bajo",C8)))</formula>
    </cfRule>
    <cfRule type="containsText" dxfId="14" priority="118" operator="containsText" text="1- Bajo">
      <formula>NOT(ISERROR(SEARCH("1- Bajo",C8)))</formula>
    </cfRule>
  </conditionalFormatting>
  <conditionalFormatting sqref="D10:D79">
    <cfRule type="containsText" dxfId="13" priority="5" operator="containsText" text="Muy Alta">
      <formula>NOT(ISERROR(SEARCH("Muy Alta",D10)))</formula>
    </cfRule>
    <cfRule type="containsText" dxfId="12" priority="6" operator="containsText" text="Alta">
      <formula>NOT(ISERROR(SEARCH("Alta",D10)))</formula>
    </cfRule>
    <cfRule type="containsText" dxfId="11" priority="7" operator="containsText" text="Baja">
      <formula>NOT(ISERROR(SEARCH("Baja",D10)))</formula>
    </cfRule>
    <cfRule type="containsText" dxfId="10" priority="8" operator="containsText" text="Muy Baja">
      <formula>NOT(ISERROR(SEARCH("Muy Baja",D10)))</formula>
    </cfRule>
    <cfRule type="containsText" dxfId="9" priority="10" operator="containsText" text="Media">
      <formula>NOT(ISERROR(SEARCH("Media",D10)))</formula>
    </cfRule>
  </conditionalFormatting>
  <conditionalFormatting sqref="E10:E79">
    <cfRule type="containsText" dxfId="8" priority="1" operator="containsText" text="Catastrófico">
      <formula>NOT(ISERROR(SEARCH("Catastrófico",E10)))</formula>
    </cfRule>
    <cfRule type="containsText" dxfId="7" priority="2" operator="containsText" text="Mayor">
      <formula>NOT(ISERROR(SEARCH("Mayor",E10)))</formula>
    </cfRule>
    <cfRule type="containsText" dxfId="6" priority="3" operator="containsText" text="Menor">
      <formula>NOT(ISERROR(SEARCH("Menor",E10)))</formula>
    </cfRule>
    <cfRule type="containsText" dxfId="5" priority="4" operator="containsText" text="Leve">
      <formula>NOT(ISERROR(SEARCH("Leve",E10)))</formula>
    </cfRule>
  </conditionalFormatting>
  <conditionalFormatting sqref="E10:F79">
    <cfRule type="containsText" dxfId="4" priority="9" operator="containsText" text="Moderado">
      <formula>NOT(ISERROR(SEARCH("Moderado",E10)))</formula>
    </cfRule>
  </conditionalFormatting>
  <conditionalFormatting sqref="F10:F29">
    <cfRule type="colorScale" priority="158">
      <colorScale>
        <cfvo type="min"/>
        <cfvo type="max"/>
        <color rgb="FFFF7128"/>
        <color rgb="FFFFEF9C"/>
      </colorScale>
    </cfRule>
  </conditionalFormatting>
  <conditionalFormatting sqref="F10:F79">
    <cfRule type="containsText" dxfId="3" priority="24" operator="containsText" text="Bajo">
      <formula>NOT(ISERROR(SEARCH("Bajo",F10)))</formula>
    </cfRule>
    <cfRule type="containsText" dxfId="2" priority="25" operator="containsText" text="Moderado">
      <formula>NOT(ISERROR(SEARCH("Moderado",F10)))</formula>
    </cfRule>
    <cfRule type="containsText" dxfId="1" priority="26" operator="containsText" text="Alto">
      <formula>NOT(ISERROR(SEARCH("Alto",F10)))</formula>
    </cfRule>
    <cfRule type="containsText" dxfId="0" priority="27" operator="containsText" text="Extremo">
      <formula>NOT(ISERROR(SEARCH("Extremo",F10)))</formula>
    </cfRule>
  </conditionalFormatting>
  <conditionalFormatting sqref="F30:F39">
    <cfRule type="colorScale" priority="112">
      <colorScale>
        <cfvo type="min"/>
        <cfvo type="max"/>
        <color rgb="FFFF7128"/>
        <color rgb="FFFFEF9C"/>
      </colorScale>
    </cfRule>
  </conditionalFormatting>
  <conditionalFormatting sqref="F40:F49">
    <cfRule type="colorScale" priority="56">
      <colorScale>
        <cfvo type="min"/>
        <cfvo type="max"/>
        <color rgb="FFFF7128"/>
        <color rgb="FFFFEF9C"/>
      </colorScale>
    </cfRule>
  </conditionalFormatting>
  <conditionalFormatting sqref="F50:F79">
    <cfRule type="colorScale" priority="28">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00000000-0002-0000-0C00-000000000000}"/>
    <dataValidation allowBlank="1" showInputMessage="1" showErrorMessage="1" prompt="Describir las actividades que se van a desarrollar para el proyecto" sqref="H7" xr:uid="{00000000-0002-0000-0C00-000001000000}"/>
    <dataValidation allowBlank="1" showInputMessage="1" showErrorMessage="1" prompt="Seleccionar si el responsable es el responsable de las acciones es el nivel central" sqref="I7:I8" xr:uid="{00000000-0002-0000-0C00-000002000000}"/>
    <dataValidation allowBlank="1" showInputMessage="1" showErrorMessage="1" prompt="seleccionar si el responsable de ejecutar las acciones es el nivel central" sqref="J8"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FF5330DF95E7245991B141708D48575" ma:contentTypeVersion="27" ma:contentTypeDescription="Crear nuevo documento." ma:contentTypeScope="" ma:versionID="5813685fdefc061ab0b873d18b40fc6d">
  <xsd:schema xmlns:xsd="http://www.w3.org/2001/XMLSchema" xmlns:xs="http://www.w3.org/2001/XMLSchema" xmlns:p="http://schemas.microsoft.com/office/2006/metadata/properties" xmlns:ns2="3c8704bb-0601-4628-b4cf-27d08d64c289" xmlns:ns3="0c3b9e75-4a85-4a03-b7a3-c52da6ac2caa" targetNamespace="http://schemas.microsoft.com/office/2006/metadata/properties" ma:root="true" ma:fieldsID="eac00926135cf5f1d061830d1fe34f68" ns2:_="" ns3:_="">
    <xsd:import namespace="3c8704bb-0601-4628-b4cf-27d08d64c289"/>
    <xsd:import namespace="0c3b9e75-4a85-4a03-b7a3-c52da6ac2c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DateTaken" minOccurs="0"/>
                <xsd:element ref="ns2:MediaLengthInSeconds" minOccurs="0"/>
                <xsd:element ref="ns2:MediaServiceOCR" minOccurs="0"/>
                <xsd:element ref="ns2:lcf76f155ced4ddcb4097134ff3c332f" minOccurs="0"/>
                <xsd:element ref="ns3:TaxCatchAll" minOccurs="0"/>
                <xsd:element ref="ns2:Estado" minOccurs="0"/>
                <xsd:element ref="ns2:MediaServiceAutoKeyPoints" minOccurs="0"/>
                <xsd:element ref="ns2:MediaServiceKeyPoint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c8704bb-0601-4628-b4cf-27d08d64c289"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element name="MediaServiceOCR" ma:index="16" nillable="true" ma:displayName="Extracted Text" ma:internalName="MediaServiceOCR" ma:readOnly="true">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Estado" ma:index="20" nillable="true" ma:displayName="Estado" ma:description="Estado de la acción de gestión" ma:format="Dropdown" ma:internalName="Estado">
      <xsd:simpleType>
        <xsd:restriction base="dms:Choice">
          <xsd:enumeration value="Abierta 1"/>
          <xsd:enumeration value="Cerrada 2"/>
        </xsd:restriction>
      </xsd:simpleType>
    </xsd:element>
    <xsd:element name="MediaServiceAutoKeyPoints" ma:index="21" nillable="true" ma:displayName="MediaServiceAutoKeyPoints" ma:hidden="true" ma:internalName="MediaServiceAutoKeyPoints" ma:readOnly="true">
      <xsd:simpleType>
        <xsd:restriction base="dms:Note"/>
      </xsd:simpleType>
    </xsd:element>
    <xsd:element name="MediaServiceKeyPoints" ma:index="22" nillable="true" ma:displayName="KeyPoints" ma:internalName="MediaServiceKeyPoints"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c3b9e75-4a85-4a03-b7a3-c52da6ac2caa"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9" nillable="true" ma:displayName="Taxonomy Catch All Column" ma:hidden="true" ma:list="{28a36ae2-8207-438a-b78a-2e24edf8cf6a}" ma:internalName="TaxCatchAll" ma:showField="CatchAllData" ma:web="0c3b9e75-4a85-4a03-b7a3-c52da6ac2c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3c8704bb-0601-4628-b4cf-27d08d64c289">
      <Terms xmlns="http://schemas.microsoft.com/office/infopath/2007/PartnerControls"/>
    </lcf76f155ced4ddcb4097134ff3c332f>
    <TaxCatchAll xmlns="0c3b9e75-4a85-4a03-b7a3-c52da6ac2caa" xsi:nil="true"/>
    <Estado xmlns="3c8704bb-0601-4628-b4cf-27d08d64c289"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C59DED-222E-4E5C-B858-3A4C47DDCF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c8704bb-0601-4628-b4cf-27d08d64c289"/>
    <ds:schemaRef ds:uri="0c3b9e75-4a85-4a03-b7a3-c52da6ac2c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2108AFD-06A3-42B1-A2E9-E0E5312D11EB}">
  <ds:schemaRefs>
    <ds:schemaRef ds:uri="http://schemas.microsoft.com/office/2006/metadata/properties"/>
    <ds:schemaRef ds:uri="http://schemas.microsoft.com/office/infopath/2007/PartnerControls"/>
    <ds:schemaRef ds:uri="3c8704bb-0601-4628-b4cf-27d08d64c289"/>
    <ds:schemaRef ds:uri="0c3b9e75-4a85-4a03-b7a3-c52da6ac2caa"/>
  </ds:schemaRefs>
</ds:datastoreItem>
</file>

<file path=customXml/itemProps3.xml><?xml version="1.0" encoding="utf-8"?>
<ds:datastoreItem xmlns:ds="http://schemas.openxmlformats.org/officeDocument/2006/customXml" ds:itemID="{2986A3CD-2666-48EE-9615-7BD724C6A2F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5</vt:i4>
      </vt:variant>
    </vt:vector>
  </HeadingPairs>
  <TitlesOfParts>
    <vt:vector size="19" baseType="lpstr">
      <vt:lpstr>1- Presentación</vt:lpstr>
      <vt:lpstr>Conceptos  37001</vt:lpstr>
      <vt:lpstr>2-Análisis del Contexto</vt:lpstr>
      <vt:lpstr>3-Estrategias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'2-Análisis del Contexto'!Área_de_impresión</vt:lpstr>
      <vt:lpstr>'3-Estrategias'!Área_de_impresión</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Karla Vanessa Guarin Batanero</cp:lastModifiedBy>
  <cp:revision/>
  <dcterms:created xsi:type="dcterms:W3CDTF">2021-04-16T16:11:31Z</dcterms:created>
  <dcterms:modified xsi:type="dcterms:W3CDTF">2025-04-07T14:25:37Z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0x010100BFF5330DF95E7245991B141708D48575</vt:lpwstr>
  </property>
  <property fmtid="{D5CDD505-2E9C-101B-9397-08002B2CF9AE}" pid="3" name="MediaServiceImageTags">
    <vt:lpwstr/>
  </property>
</Properties>
</file>